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d.docs.live.net/e3e7aef22fcb0780/Documentos/DOCUMENTOS TIAGO/ESTUDOS E TREINAMENTOS/CURSOS - PRATICOS/REFORMA TRIBUTÁRIA/CURSO - PANORAMA TRIBUTÁRIO 2026/"/>
    </mc:Choice>
  </mc:AlternateContent>
  <xr:revisionPtr revIDLastSave="2" documentId="8_{497530A2-E7D3-4180-AE57-521421459578}" xr6:coauthVersionLast="47" xr6:coauthVersionMax="47" xr10:uidLastSave="{2A99D067-660D-4B8D-B7E8-22DEE5F46BBD}"/>
  <bookViews>
    <workbookView xWindow="-120" yWindow="-120" windowWidth="20730" windowHeight="11040" activeTab="1" xr2:uid="{00000000-000D-0000-FFFF-FFFF00000000}"/>
  </bookViews>
  <sheets>
    <sheet name="QUESTÃO NORTEADORA" sheetId="4" r:id="rId1"/>
    <sheet name="PILARES" sheetId="5" r:id="rId2"/>
    <sheet name="MÉTODOS" sheetId="6" r:id="rId3"/>
    <sheet name="COMPARATIVO ANEXOS" sheetId="7" r:id="rId4"/>
    <sheet name="ANEXO I - SN" sheetId="8" r:id="rId5"/>
    <sheet name="ANEXO II - SN" sheetId="9" r:id="rId6"/>
    <sheet name="ANEXO III - SN" sheetId="10" r:id="rId7"/>
    <sheet name="ANEXO IV - SN" sheetId="11" r:id="rId8"/>
    <sheet name="ANEXO V - SN" sheetId="12" r:id="rId9"/>
    <sheet name="CASO PRÁTICO 01 - ALÍQ. ZERO" sheetId="13" r:id="rId10"/>
    <sheet name="CASO PRÁTICO 02 - MONOFASIA" sheetId="14" r:id="rId11"/>
    <sheet name="CASO PRÁTICO 03 - REDUÇÃO 60%" sheetId="15" r:id="rId12"/>
  </sheets>
  <externalReferences>
    <externalReference r:id="rId13"/>
  </externalReferences>
  <definedNames>
    <definedName name="_xlnm._FilterDatabase" localSheetId="9" hidden="1">'CASO PRÁTICO 01 - ALÍQ. ZERO'!$B$22:$J$82</definedName>
    <definedName name="_xlnm._FilterDatabase" localSheetId="10" hidden="1">'CASO PRÁTICO 02 - MONOFASIA'!$B$22:$J$66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7" roundtripDataChecksum="6wsjTj+Z+RbRkZBReoPoAJzJsaqUbw4pPRxv2rrI+ig="/>
    </ext>
  </extLst>
</workbook>
</file>

<file path=xl/calcChain.xml><?xml version="1.0" encoding="utf-8"?>
<calcChain xmlns="http://schemas.openxmlformats.org/spreadsheetml/2006/main">
  <c r="H183" i="14" l="1"/>
  <c r="H182" i="14"/>
  <c r="C183" i="14"/>
  <c r="C182" i="14"/>
  <c r="C103" i="14"/>
  <c r="E103" i="14" s="1"/>
  <c r="E182" i="14" s="1"/>
  <c r="C102" i="14"/>
  <c r="C11" i="4"/>
  <c r="H194" i="13"/>
  <c r="E59" i="15"/>
  <c r="G78" i="15"/>
  <c r="F78" i="15"/>
  <c r="C78" i="15"/>
  <c r="F77" i="15"/>
  <c r="E76" i="15"/>
  <c r="C76" i="15"/>
  <c r="E75" i="15"/>
  <c r="C75" i="15"/>
  <c r="E74" i="15"/>
  <c r="C74" i="15"/>
  <c r="E72" i="15"/>
  <c r="C72" i="15"/>
  <c r="E71" i="15"/>
  <c r="C71" i="15"/>
  <c r="E70" i="15"/>
  <c r="C70" i="15"/>
  <c r="E67" i="15"/>
  <c r="F67" i="15" s="1"/>
  <c r="G67" i="15" s="1"/>
  <c r="C66" i="15"/>
  <c r="E64" i="15"/>
  <c r="C64" i="15"/>
  <c r="E63" i="15"/>
  <c r="C63" i="15"/>
  <c r="C58" i="15"/>
  <c r="C55" i="15"/>
  <c r="G55" i="15" s="1"/>
  <c r="C54" i="15"/>
  <c r="G54" i="15" s="1"/>
  <c r="C51" i="15"/>
  <c r="G51" i="15" s="1"/>
  <c r="C50" i="15"/>
  <c r="G50" i="15" s="1"/>
  <c r="G36" i="15"/>
  <c r="F34" i="15"/>
  <c r="F35" i="15" s="1"/>
  <c r="F36" i="15" s="1"/>
  <c r="F37" i="15" s="1"/>
  <c r="F38" i="15" s="1"/>
  <c r="F39" i="15" s="1"/>
  <c r="F40" i="15" s="1"/>
  <c r="F41" i="15" s="1"/>
  <c r="G16" i="15"/>
  <c r="G13" i="15"/>
  <c r="G6" i="15"/>
  <c r="J142" i="14"/>
  <c r="J174" i="14"/>
  <c r="J175" i="14"/>
  <c r="J182" i="14"/>
  <c r="J181" i="14"/>
  <c r="J56" i="14"/>
  <c r="J57" i="14"/>
  <c r="J58" i="14"/>
  <c r="J59" i="14"/>
  <c r="J60" i="14"/>
  <c r="J61" i="14"/>
  <c r="J62" i="14"/>
  <c r="J63" i="14"/>
  <c r="J64" i="14"/>
  <c r="J65" i="14"/>
  <c r="J47" i="14"/>
  <c r="J48" i="14"/>
  <c r="J49" i="14"/>
  <c r="J50" i="14"/>
  <c r="J51" i="14"/>
  <c r="J52" i="14"/>
  <c r="J53" i="14"/>
  <c r="J54" i="14"/>
  <c r="J55" i="14"/>
  <c r="J39" i="14"/>
  <c r="J40" i="14"/>
  <c r="J41" i="14"/>
  <c r="J42" i="14"/>
  <c r="J43" i="14"/>
  <c r="J44" i="14"/>
  <c r="J45" i="14"/>
  <c r="J46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24" i="14"/>
  <c r="J25" i="14"/>
  <c r="J23" i="14"/>
  <c r="C202" i="14"/>
  <c r="C200" i="14"/>
  <c r="C193" i="14"/>
  <c r="C191" i="14"/>
  <c r="C185" i="14"/>
  <c r="C178" i="14"/>
  <c r="E176" i="14"/>
  <c r="C176" i="14"/>
  <c r="C175" i="14"/>
  <c r="C174" i="14"/>
  <c r="H173" i="14"/>
  <c r="J173" i="14" s="1"/>
  <c r="H171" i="14"/>
  <c r="J171" i="14" s="1"/>
  <c r="I161" i="14"/>
  <c r="F161" i="14"/>
  <c r="C161" i="14"/>
  <c r="F160" i="14"/>
  <c r="C160" i="14"/>
  <c r="F155" i="14"/>
  <c r="C155" i="14"/>
  <c r="E139" i="14"/>
  <c r="C139" i="14"/>
  <c r="E138" i="14"/>
  <c r="C138" i="14"/>
  <c r="C136" i="14"/>
  <c r="C140" i="14" s="1"/>
  <c r="J134" i="14"/>
  <c r="E134" i="14"/>
  <c r="E124" i="14"/>
  <c r="E123" i="14"/>
  <c r="C123" i="14"/>
  <c r="E122" i="14"/>
  <c r="E121" i="14"/>
  <c r="C121" i="14"/>
  <c r="E120" i="14"/>
  <c r="E119" i="14"/>
  <c r="E118" i="14"/>
  <c r="E117" i="14"/>
  <c r="E114" i="14" s="1"/>
  <c r="E116" i="14"/>
  <c r="E115" i="14"/>
  <c r="C114" i="14"/>
  <c r="E113" i="14"/>
  <c r="E192" i="14" s="1"/>
  <c r="E112" i="14"/>
  <c r="C112" i="14"/>
  <c r="E111" i="14"/>
  <c r="E190" i="14" s="1"/>
  <c r="J190" i="14" s="1"/>
  <c r="E110" i="14"/>
  <c r="E189" i="14" s="1"/>
  <c r="J189" i="14" s="1"/>
  <c r="E109" i="14"/>
  <c r="E188" i="14" s="1"/>
  <c r="J188" i="14" s="1"/>
  <c r="E108" i="14"/>
  <c r="E187" i="14" s="1"/>
  <c r="J187" i="14" s="1"/>
  <c r="E107" i="14"/>
  <c r="C106" i="14"/>
  <c r="C101" i="14"/>
  <c r="C180" i="14" s="1"/>
  <c r="C100" i="14"/>
  <c r="E99" i="14"/>
  <c r="E178" i="14" s="1"/>
  <c r="E96" i="14"/>
  <c r="E95" i="14"/>
  <c r="C94" i="14"/>
  <c r="C173" i="14" s="1"/>
  <c r="I84" i="14"/>
  <c r="G84" i="14"/>
  <c r="E84" i="14"/>
  <c r="C84" i="14"/>
  <c r="I83" i="14"/>
  <c r="G83" i="14"/>
  <c r="E83" i="14"/>
  <c r="C83" i="14"/>
  <c r="F83" i="14" s="1"/>
  <c r="G82" i="14"/>
  <c r="E82" i="14" s="1"/>
  <c r="C82" i="14"/>
  <c r="F82" i="14" s="1"/>
  <c r="I81" i="14"/>
  <c r="G81" i="14"/>
  <c r="E81" i="14" s="1"/>
  <c r="C81" i="14"/>
  <c r="F81" i="14" s="1"/>
  <c r="G80" i="14"/>
  <c r="F80" i="14"/>
  <c r="E80" i="14"/>
  <c r="G79" i="14"/>
  <c r="E79" i="14"/>
  <c r="C79" i="14"/>
  <c r="E136" i="14" s="1"/>
  <c r="I78" i="14"/>
  <c r="G78" i="14"/>
  <c r="F78" i="14"/>
  <c r="E78" i="14"/>
  <c r="G77" i="14"/>
  <c r="F77" i="14"/>
  <c r="E77" i="14"/>
  <c r="I76" i="14"/>
  <c r="C93" i="14" s="1"/>
  <c r="G76" i="14"/>
  <c r="F76" i="14"/>
  <c r="E76" i="14"/>
  <c r="G75" i="14"/>
  <c r="F75" i="14"/>
  <c r="E75" i="14"/>
  <c r="G74" i="14"/>
  <c r="G73" i="14"/>
  <c r="F73" i="14"/>
  <c r="E73" i="14"/>
  <c r="G72" i="14"/>
  <c r="F72" i="14"/>
  <c r="E72" i="14"/>
  <c r="G71" i="14"/>
  <c r="F71" i="14"/>
  <c r="E71" i="14"/>
  <c r="J157" i="13"/>
  <c r="J158" i="13"/>
  <c r="J149" i="13"/>
  <c r="C217" i="13"/>
  <c r="C215" i="13"/>
  <c r="C208" i="13"/>
  <c r="C206" i="13"/>
  <c r="C200" i="13"/>
  <c r="C197" i="13"/>
  <c r="C196" i="13"/>
  <c r="C193" i="13"/>
  <c r="E191" i="13"/>
  <c r="C191" i="13"/>
  <c r="H190" i="13"/>
  <c r="C190" i="13"/>
  <c r="H189" i="13"/>
  <c r="C189" i="13"/>
  <c r="H188" i="13"/>
  <c r="H186" i="13"/>
  <c r="I176" i="13"/>
  <c r="F176" i="13"/>
  <c r="C176" i="13"/>
  <c r="F175" i="13"/>
  <c r="C175" i="13"/>
  <c r="F170" i="13"/>
  <c r="C170" i="13"/>
  <c r="E154" i="13"/>
  <c r="C154" i="13"/>
  <c r="E153" i="13"/>
  <c r="C153" i="13"/>
  <c r="C151" i="13"/>
  <c r="C155" i="13" s="1"/>
  <c r="E149" i="13"/>
  <c r="E140" i="13"/>
  <c r="E139" i="13"/>
  <c r="C139" i="13"/>
  <c r="E138" i="13"/>
  <c r="E137" i="13" s="1"/>
  <c r="C137" i="13"/>
  <c r="E136" i="13"/>
  <c r="E135" i="13"/>
  <c r="E134" i="13"/>
  <c r="E133" i="13"/>
  <c r="E132" i="13"/>
  <c r="E131" i="13"/>
  <c r="E130" i="13"/>
  <c r="C130" i="13"/>
  <c r="E129" i="13"/>
  <c r="E128" i="13"/>
  <c r="C128" i="13"/>
  <c r="E127" i="13"/>
  <c r="E126" i="13"/>
  <c r="E125" i="13"/>
  <c r="E124" i="13"/>
  <c r="E123" i="13"/>
  <c r="E122" i="13"/>
  <c r="C122" i="13"/>
  <c r="E119" i="13"/>
  <c r="E118" i="13"/>
  <c r="C117" i="13"/>
  <c r="C116" i="13"/>
  <c r="E115" i="13"/>
  <c r="E112" i="13"/>
  <c r="E111" i="13"/>
  <c r="C110" i="13"/>
  <c r="I100" i="13"/>
  <c r="H100" i="13"/>
  <c r="G100" i="13"/>
  <c r="C100" i="13"/>
  <c r="C150" i="13" s="1"/>
  <c r="I99" i="13"/>
  <c r="H99" i="13"/>
  <c r="G99" i="13"/>
  <c r="E99" i="13"/>
  <c r="C99" i="13"/>
  <c r="F99" i="13" s="1"/>
  <c r="H98" i="13"/>
  <c r="G98" i="13"/>
  <c r="E98" i="13" s="1"/>
  <c r="C98" i="13"/>
  <c r="F98" i="13" s="1"/>
  <c r="I97" i="13"/>
  <c r="H97" i="13"/>
  <c r="G97" i="13"/>
  <c r="C97" i="13"/>
  <c r="H96" i="13"/>
  <c r="G96" i="13"/>
  <c r="H95" i="13"/>
  <c r="G95" i="13"/>
  <c r="E95" i="13"/>
  <c r="C95" i="13"/>
  <c r="I94" i="13"/>
  <c r="H94" i="13"/>
  <c r="G94" i="13"/>
  <c r="H93" i="13"/>
  <c r="G93" i="13"/>
  <c r="F93" i="13"/>
  <c r="E93" i="13"/>
  <c r="I92" i="13"/>
  <c r="H92" i="13"/>
  <c r="G92" i="13"/>
  <c r="F92" i="13"/>
  <c r="E92" i="13"/>
  <c r="H91" i="13"/>
  <c r="G91" i="13"/>
  <c r="F91" i="13"/>
  <c r="E91" i="13"/>
  <c r="H90" i="13"/>
  <c r="G90" i="13"/>
  <c r="E90" i="13" s="1"/>
  <c r="F90" i="13"/>
  <c r="H89" i="13"/>
  <c r="G89" i="13"/>
  <c r="F89" i="13"/>
  <c r="E89" i="13"/>
  <c r="H88" i="13"/>
  <c r="G88" i="13"/>
  <c r="F88" i="13"/>
  <c r="E88" i="13"/>
  <c r="H87" i="13"/>
  <c r="G87" i="13"/>
  <c r="F87" i="13"/>
  <c r="E87" i="13"/>
  <c r="H38" i="12"/>
  <c r="G38" i="12" s="1"/>
  <c r="H37" i="12"/>
  <c r="G37" i="12"/>
  <c r="H36" i="12"/>
  <c r="G36" i="12" s="1"/>
  <c r="H35" i="12"/>
  <c r="G35" i="12" s="1"/>
  <c r="H34" i="12"/>
  <c r="G34" i="12" s="1"/>
  <c r="H33" i="12"/>
  <c r="G33" i="12" s="1"/>
  <c r="D20" i="12"/>
  <c r="D19" i="12"/>
  <c r="D18" i="12"/>
  <c r="D17" i="12"/>
  <c r="D16" i="12"/>
  <c r="D15" i="12"/>
  <c r="H12" i="12"/>
  <c r="G12" i="12" s="1"/>
  <c r="H11" i="12"/>
  <c r="G11" i="12" s="1"/>
  <c r="H10" i="12"/>
  <c r="G10" i="12" s="1"/>
  <c r="H9" i="12"/>
  <c r="G9" i="12"/>
  <c r="H8" i="12"/>
  <c r="G8" i="12" s="1"/>
  <c r="H7" i="12"/>
  <c r="G7" i="12" s="1"/>
  <c r="H38" i="11"/>
  <c r="G38" i="11" s="1"/>
  <c r="G46" i="11" s="1"/>
  <c r="H37" i="11"/>
  <c r="G37" i="11"/>
  <c r="H36" i="11"/>
  <c r="G36" i="11" s="1"/>
  <c r="H35" i="11"/>
  <c r="G35" i="11" s="1"/>
  <c r="H34" i="11"/>
  <c r="G34" i="11" s="1"/>
  <c r="H33" i="11"/>
  <c r="G33" i="11" s="1"/>
  <c r="D20" i="11"/>
  <c r="D19" i="11"/>
  <c r="D18" i="11"/>
  <c r="D17" i="11"/>
  <c r="D16" i="11"/>
  <c r="G15" i="11"/>
  <c r="D15" i="11"/>
  <c r="H12" i="11"/>
  <c r="G12" i="11" s="1"/>
  <c r="G20" i="11" s="1"/>
  <c r="H11" i="11"/>
  <c r="G11" i="11" s="1"/>
  <c r="H10" i="11"/>
  <c r="G10" i="11" s="1"/>
  <c r="H9" i="11"/>
  <c r="G9" i="11" s="1"/>
  <c r="H8" i="11"/>
  <c r="G8" i="11" s="1"/>
  <c r="H7" i="11"/>
  <c r="G7" i="11" s="1"/>
  <c r="H38" i="10"/>
  <c r="G38" i="10"/>
  <c r="G46" i="10" s="1"/>
  <c r="H37" i="10"/>
  <c r="G37" i="10"/>
  <c r="H36" i="10"/>
  <c r="G36" i="10"/>
  <c r="H35" i="10"/>
  <c r="G35" i="10"/>
  <c r="H34" i="10"/>
  <c r="G34" i="10"/>
  <c r="H33" i="10"/>
  <c r="G33" i="10"/>
  <c r="D20" i="10"/>
  <c r="D19" i="10"/>
  <c r="D18" i="10"/>
  <c r="D17" i="10"/>
  <c r="D16" i="10"/>
  <c r="D15" i="10"/>
  <c r="H12" i="10"/>
  <c r="G12" i="10"/>
  <c r="G20" i="10" s="1"/>
  <c r="G28" i="10" s="1"/>
  <c r="D112" i="10" s="1"/>
  <c r="J74" i="7" s="1"/>
  <c r="H11" i="10"/>
  <c r="D63" i="10" s="1"/>
  <c r="G11" i="10"/>
  <c r="H10" i="10"/>
  <c r="D62" i="10" s="1"/>
  <c r="G10" i="10"/>
  <c r="H9" i="10"/>
  <c r="D61" i="10" s="1"/>
  <c r="G9" i="10"/>
  <c r="H8" i="10"/>
  <c r="D60" i="10" s="1"/>
  <c r="G8" i="10"/>
  <c r="H7" i="10"/>
  <c r="D59" i="10" s="1"/>
  <c r="G7" i="10"/>
  <c r="H38" i="9"/>
  <c r="G38" i="9" s="1"/>
  <c r="G46" i="9" s="1"/>
  <c r="H37" i="9"/>
  <c r="G37" i="9" s="1"/>
  <c r="H36" i="9"/>
  <c r="G36" i="9"/>
  <c r="H35" i="9"/>
  <c r="G35" i="9"/>
  <c r="H34" i="9"/>
  <c r="G34" i="9"/>
  <c r="H33" i="9"/>
  <c r="G33" i="9"/>
  <c r="D20" i="9"/>
  <c r="D19" i="9"/>
  <c r="D18" i="9"/>
  <c r="D17" i="9"/>
  <c r="D16" i="9"/>
  <c r="D15" i="9"/>
  <c r="H12" i="9"/>
  <c r="G12" i="9"/>
  <c r="G20" i="9" s="1"/>
  <c r="H11" i="9"/>
  <c r="G11" i="9"/>
  <c r="H10" i="9"/>
  <c r="G10" i="9"/>
  <c r="H9" i="9"/>
  <c r="G9" i="9"/>
  <c r="H8" i="9"/>
  <c r="G8" i="9"/>
  <c r="H7" i="9"/>
  <c r="G7" i="9"/>
  <c r="F46" i="8"/>
  <c r="G38" i="8"/>
  <c r="G37" i="8"/>
  <c r="G36" i="8"/>
  <c r="G35" i="8"/>
  <c r="G34" i="8"/>
  <c r="G33" i="8"/>
  <c r="D20" i="8"/>
  <c r="D19" i="8"/>
  <c r="D18" i="8"/>
  <c r="D17" i="8"/>
  <c r="D16" i="8"/>
  <c r="D15" i="8"/>
  <c r="G12" i="8"/>
  <c r="F12" i="8" s="1"/>
  <c r="F20" i="8" s="1"/>
  <c r="G11" i="8"/>
  <c r="F11" i="8"/>
  <c r="G10" i="8"/>
  <c r="F10" i="8"/>
  <c r="G9" i="8"/>
  <c r="F9" i="8"/>
  <c r="G8" i="8"/>
  <c r="F8" i="8"/>
  <c r="G7" i="8"/>
  <c r="F7" i="8" s="1"/>
  <c r="K156" i="7"/>
  <c r="I156" i="7"/>
  <c r="H156" i="7"/>
  <c r="K155" i="7"/>
  <c r="I155" i="7"/>
  <c r="H155" i="7"/>
  <c r="K154" i="7"/>
  <c r="I154" i="7"/>
  <c r="H154" i="7"/>
  <c r="K153" i="7"/>
  <c r="I153" i="7"/>
  <c r="H153" i="7"/>
  <c r="K152" i="7"/>
  <c r="I152" i="7"/>
  <c r="H152" i="7"/>
  <c r="K151" i="7"/>
  <c r="I151" i="7"/>
  <c r="H151" i="7"/>
  <c r="K125" i="7"/>
  <c r="I125" i="7"/>
  <c r="H125" i="7"/>
  <c r="K124" i="7"/>
  <c r="I124" i="7"/>
  <c r="H124" i="7"/>
  <c r="K123" i="7"/>
  <c r="I123" i="7"/>
  <c r="H123" i="7"/>
  <c r="K122" i="7"/>
  <c r="I122" i="7"/>
  <c r="H122" i="7"/>
  <c r="K121" i="7"/>
  <c r="I121" i="7"/>
  <c r="H121" i="7"/>
  <c r="K120" i="7"/>
  <c r="I120" i="7"/>
  <c r="H120" i="7"/>
  <c r="I94" i="7"/>
  <c r="K93" i="7"/>
  <c r="I93" i="7"/>
  <c r="K92" i="7"/>
  <c r="I92" i="7"/>
  <c r="K91" i="7"/>
  <c r="I91" i="7"/>
  <c r="K90" i="7"/>
  <c r="I90" i="7"/>
  <c r="K89" i="7"/>
  <c r="I89" i="7"/>
  <c r="K84" i="7"/>
  <c r="K74" i="7"/>
  <c r="F72" i="7"/>
  <c r="F92" i="7" s="1"/>
  <c r="K43" i="7"/>
  <c r="K63" i="7" s="1"/>
  <c r="K42" i="7"/>
  <c r="K62" i="7" s="1"/>
  <c r="K41" i="7"/>
  <c r="K61" i="7" s="1"/>
  <c r="K40" i="7"/>
  <c r="K60" i="7" s="1"/>
  <c r="K39" i="7"/>
  <c r="K59" i="7" s="1"/>
  <c r="K38" i="7"/>
  <c r="K58" i="7" s="1"/>
  <c r="K32" i="7"/>
  <c r="J32" i="7"/>
  <c r="H32" i="7"/>
  <c r="K31" i="7"/>
  <c r="J31" i="7"/>
  <c r="H31" i="7"/>
  <c r="K30" i="7"/>
  <c r="J30" i="7"/>
  <c r="H30" i="7"/>
  <c r="K29" i="7"/>
  <c r="J29" i="7"/>
  <c r="H29" i="7"/>
  <c r="K28" i="7"/>
  <c r="J28" i="7"/>
  <c r="H28" i="7"/>
  <c r="K27" i="7"/>
  <c r="J27" i="7"/>
  <c r="H17" i="7"/>
  <c r="H27" i="7" s="1"/>
  <c r="C7" i="4"/>
  <c r="E102" i="14" l="1"/>
  <c r="E181" i="14" s="1"/>
  <c r="C181" i="14"/>
  <c r="E100" i="13"/>
  <c r="D64" i="10"/>
  <c r="F28" i="10"/>
  <c r="D104" i="10" s="1"/>
  <c r="H74" i="7" s="1"/>
  <c r="E28" i="10"/>
  <c r="D96" i="10" s="1"/>
  <c r="G74" i="7" s="1"/>
  <c r="D28" i="10"/>
  <c r="D88" i="10" s="1"/>
  <c r="F74" i="7" s="1"/>
  <c r="F94" i="7" s="1"/>
  <c r="C28" i="10"/>
  <c r="D80" i="10" s="1"/>
  <c r="E74" i="7" s="1"/>
  <c r="K94" i="7"/>
  <c r="H154" i="13"/>
  <c r="J154" i="13"/>
  <c r="H153" i="13"/>
  <c r="J153" i="13"/>
  <c r="G76" i="15"/>
  <c r="F76" i="15"/>
  <c r="G75" i="15"/>
  <c r="F75" i="15"/>
  <c r="G74" i="15"/>
  <c r="F74" i="15"/>
  <c r="G72" i="15"/>
  <c r="F72" i="15"/>
  <c r="G71" i="15"/>
  <c r="F71" i="15"/>
  <c r="G70" i="15"/>
  <c r="F70" i="15"/>
  <c r="F64" i="15"/>
  <c r="G64" i="15"/>
  <c r="G63" i="15"/>
  <c r="F63" i="15"/>
  <c r="F59" i="15"/>
  <c r="G59" i="15"/>
  <c r="E73" i="15"/>
  <c r="C73" i="15"/>
  <c r="C52" i="15"/>
  <c r="A16" i="15"/>
  <c r="C49" i="15"/>
  <c r="G40" i="15"/>
  <c r="A18" i="15"/>
  <c r="A14" i="15"/>
  <c r="A11" i="15"/>
  <c r="A10" i="15"/>
  <c r="A9" i="15"/>
  <c r="A8" i="15"/>
  <c r="A7" i="15"/>
  <c r="G20" i="15"/>
  <c r="A17" i="15"/>
  <c r="A15" i="15"/>
  <c r="E191" i="14"/>
  <c r="J191" i="14" s="1"/>
  <c r="J192" i="14"/>
  <c r="E186" i="14"/>
  <c r="E106" i="14"/>
  <c r="C92" i="14"/>
  <c r="C91" i="14"/>
  <c r="C179" i="14"/>
  <c r="C129" i="14"/>
  <c r="C130" i="14" s="1"/>
  <c r="D130" i="14" s="1"/>
  <c r="F84" i="14"/>
  <c r="C135" i="14"/>
  <c r="F74" i="14"/>
  <c r="E74" i="14"/>
  <c r="H192" i="14"/>
  <c r="H191" i="14"/>
  <c r="H190" i="14"/>
  <c r="H189" i="14"/>
  <c r="H188" i="14"/>
  <c r="H187" i="14"/>
  <c r="H186" i="14"/>
  <c r="H181" i="14"/>
  <c r="H178" i="14"/>
  <c r="J178" i="14" s="1"/>
  <c r="H176" i="14"/>
  <c r="J176" i="14" s="1"/>
  <c r="H139" i="14"/>
  <c r="J139" i="14" s="1"/>
  <c r="H138" i="14"/>
  <c r="J138" i="14" s="1"/>
  <c r="E140" i="14"/>
  <c r="H136" i="14"/>
  <c r="J136" i="14" s="1"/>
  <c r="C141" i="14"/>
  <c r="C144" i="14" s="1"/>
  <c r="C145" i="14" s="1"/>
  <c r="C149" i="14"/>
  <c r="C146" i="14"/>
  <c r="C147" i="14"/>
  <c r="C148" i="14"/>
  <c r="C150" i="14"/>
  <c r="E135" i="14"/>
  <c r="F148" i="14" s="1"/>
  <c r="E203" i="14"/>
  <c r="J203" i="14" s="1"/>
  <c r="E201" i="14"/>
  <c r="J201" i="14" s="1"/>
  <c r="E199" i="14"/>
  <c r="J199" i="14" s="1"/>
  <c r="E198" i="14"/>
  <c r="J198" i="14" s="1"/>
  <c r="E197" i="14"/>
  <c r="J197" i="14" s="1"/>
  <c r="E196" i="14"/>
  <c r="J196" i="14" s="1"/>
  <c r="E195" i="14"/>
  <c r="J195" i="14" s="1"/>
  <c r="E194" i="14"/>
  <c r="J194" i="14" s="1"/>
  <c r="E128" i="14"/>
  <c r="C128" i="14"/>
  <c r="E101" i="14"/>
  <c r="E100" i="14"/>
  <c r="E94" i="14"/>
  <c r="C88" i="14"/>
  <c r="F79" i="14"/>
  <c r="E93" i="14"/>
  <c r="C172" i="14"/>
  <c r="D172" i="14" s="1"/>
  <c r="D91" i="14"/>
  <c r="E91" i="14"/>
  <c r="C170" i="14"/>
  <c r="E97" i="13"/>
  <c r="C109" i="13"/>
  <c r="C108" i="13"/>
  <c r="C107" i="13"/>
  <c r="F100" i="13"/>
  <c r="F97" i="13"/>
  <c r="F95" i="13"/>
  <c r="F94" i="13"/>
  <c r="E94" i="13"/>
  <c r="H191" i="13"/>
  <c r="C156" i="13"/>
  <c r="C159" i="13" s="1"/>
  <c r="C160" i="13" s="1"/>
  <c r="C161" i="13"/>
  <c r="C162" i="13"/>
  <c r="C163" i="13"/>
  <c r="C164" i="13"/>
  <c r="C165" i="13"/>
  <c r="E218" i="13"/>
  <c r="E216" i="13"/>
  <c r="E214" i="13"/>
  <c r="E213" i="13"/>
  <c r="H213" i="13" s="1"/>
  <c r="E212" i="13"/>
  <c r="H212" i="13" s="1"/>
  <c r="E211" i="13"/>
  <c r="H211" i="13" s="1"/>
  <c r="E210" i="13"/>
  <c r="H210" i="13" s="1"/>
  <c r="E209" i="13"/>
  <c r="H209" i="13" s="1"/>
  <c r="E207" i="13"/>
  <c r="E205" i="13"/>
  <c r="E204" i="13"/>
  <c r="E203" i="13"/>
  <c r="E202" i="13"/>
  <c r="E201" i="13"/>
  <c r="E144" i="13"/>
  <c r="C144" i="13"/>
  <c r="E197" i="13"/>
  <c r="E196" i="13"/>
  <c r="C195" i="13"/>
  <c r="E117" i="13"/>
  <c r="C194" i="13"/>
  <c r="E116" i="13"/>
  <c r="C145" i="13"/>
  <c r="E193" i="13"/>
  <c r="E110" i="13"/>
  <c r="C188" i="13"/>
  <c r="E150" i="13"/>
  <c r="F96" i="13"/>
  <c r="E96" i="13"/>
  <c r="C104" i="13"/>
  <c r="E151" i="13"/>
  <c r="E109" i="13"/>
  <c r="D109" i="13"/>
  <c r="C187" i="13"/>
  <c r="D187" i="13" s="1"/>
  <c r="D108" i="13"/>
  <c r="E108" i="13"/>
  <c r="C186" i="13"/>
  <c r="D186" i="13" s="1"/>
  <c r="E107" i="13"/>
  <c r="C106" i="13"/>
  <c r="D107" i="13"/>
  <c r="C185" i="13"/>
  <c r="E64" i="12"/>
  <c r="C54" i="12"/>
  <c r="E80" i="12" s="1"/>
  <c r="F54" i="12"/>
  <c r="E104" i="12" s="1"/>
  <c r="D54" i="12"/>
  <c r="E88" i="12" s="1"/>
  <c r="E54" i="12"/>
  <c r="E96" i="12" s="1"/>
  <c r="G146" i="7" s="1"/>
  <c r="G54" i="12"/>
  <c r="E112" i="12" s="1"/>
  <c r="B54" i="12"/>
  <c r="E72" i="12" s="1"/>
  <c r="E63" i="12"/>
  <c r="G53" i="12"/>
  <c r="E111" i="12" s="1"/>
  <c r="B53" i="12"/>
  <c r="E71" i="12" s="1"/>
  <c r="C53" i="12"/>
  <c r="E79" i="12" s="1"/>
  <c r="D53" i="12"/>
  <c r="E87" i="12" s="1"/>
  <c r="E53" i="12"/>
  <c r="E95" i="12" s="1"/>
  <c r="F53" i="12"/>
  <c r="E103" i="12" s="1"/>
  <c r="G52" i="12"/>
  <c r="E110" i="12" s="1"/>
  <c r="E52" i="12"/>
  <c r="E94" i="12" s="1"/>
  <c r="F52" i="12"/>
  <c r="E102" i="12" s="1"/>
  <c r="D52" i="12"/>
  <c r="E86" i="12" s="1"/>
  <c r="C52" i="12"/>
  <c r="E78" i="12" s="1"/>
  <c r="B52" i="12"/>
  <c r="E70" i="12" s="1"/>
  <c r="E62" i="12"/>
  <c r="E61" i="12"/>
  <c r="G51" i="12"/>
  <c r="E109" i="12" s="1"/>
  <c r="F51" i="12"/>
  <c r="E101" i="12" s="1"/>
  <c r="E51" i="12"/>
  <c r="E93" i="12" s="1"/>
  <c r="D51" i="12"/>
  <c r="E85" i="12" s="1"/>
  <c r="C51" i="12"/>
  <c r="E77" i="12" s="1"/>
  <c r="B51" i="12"/>
  <c r="E69" i="12" s="1"/>
  <c r="G50" i="12"/>
  <c r="E108" i="12" s="1"/>
  <c r="F50" i="12"/>
  <c r="E100" i="12" s="1"/>
  <c r="D50" i="12"/>
  <c r="E84" i="12" s="1"/>
  <c r="E60" i="12"/>
  <c r="E50" i="12"/>
  <c r="E92" i="12" s="1"/>
  <c r="B50" i="12"/>
  <c r="E68" i="12" s="1"/>
  <c r="C50" i="12"/>
  <c r="E76" i="12" s="1"/>
  <c r="G49" i="12"/>
  <c r="E107" i="12" s="1"/>
  <c r="E59" i="12"/>
  <c r="B49" i="12"/>
  <c r="E67" i="12" s="1"/>
  <c r="C49" i="12"/>
  <c r="E75" i="12" s="1"/>
  <c r="E49" i="12"/>
  <c r="E91" i="12" s="1"/>
  <c r="F49" i="12"/>
  <c r="E99" i="12" s="1"/>
  <c r="D49" i="12"/>
  <c r="E83" i="12" s="1"/>
  <c r="D64" i="12"/>
  <c r="C28" i="12"/>
  <c r="D80" i="12" s="1"/>
  <c r="E136" i="7" s="1"/>
  <c r="B28" i="12"/>
  <c r="D72" i="12" s="1"/>
  <c r="D136" i="7" s="1"/>
  <c r="E28" i="12"/>
  <c r="D96" i="12" s="1"/>
  <c r="G136" i="7" s="1"/>
  <c r="H28" i="12"/>
  <c r="G28" i="12"/>
  <c r="D112" i="12" s="1"/>
  <c r="J136" i="7" s="1"/>
  <c r="F28" i="12"/>
  <c r="D104" i="12" s="1"/>
  <c r="D28" i="12"/>
  <c r="D88" i="12" s="1"/>
  <c r="F136" i="7" s="1"/>
  <c r="F156" i="7" s="1"/>
  <c r="D63" i="12"/>
  <c r="H27" i="12"/>
  <c r="G27" i="12"/>
  <c r="D111" i="12" s="1"/>
  <c r="J135" i="7" s="1"/>
  <c r="F27" i="12"/>
  <c r="D103" i="12" s="1"/>
  <c r="B27" i="12"/>
  <c r="D71" i="12" s="1"/>
  <c r="D135" i="7" s="1"/>
  <c r="C27" i="12"/>
  <c r="D79" i="12" s="1"/>
  <c r="E135" i="7" s="1"/>
  <c r="D27" i="12"/>
  <c r="D87" i="12" s="1"/>
  <c r="F135" i="7" s="1"/>
  <c r="F155" i="7" s="1"/>
  <c r="E27" i="12"/>
  <c r="D95" i="12" s="1"/>
  <c r="G135" i="7" s="1"/>
  <c r="D62" i="12"/>
  <c r="G26" i="12"/>
  <c r="D110" i="12" s="1"/>
  <c r="J134" i="7" s="1"/>
  <c r="E26" i="12"/>
  <c r="D94" i="12" s="1"/>
  <c r="G134" i="7" s="1"/>
  <c r="D26" i="12"/>
  <c r="D86" i="12" s="1"/>
  <c r="F134" i="7" s="1"/>
  <c r="F154" i="7" s="1"/>
  <c r="C26" i="12"/>
  <c r="D78" i="12" s="1"/>
  <c r="E134" i="7" s="1"/>
  <c r="B26" i="12"/>
  <c r="D70" i="12" s="1"/>
  <c r="D134" i="7" s="1"/>
  <c r="C134" i="7" s="1"/>
  <c r="F26" i="12"/>
  <c r="D102" i="12" s="1"/>
  <c r="H26" i="12"/>
  <c r="D61" i="12"/>
  <c r="H25" i="12"/>
  <c r="G25" i="12"/>
  <c r="D109" i="12" s="1"/>
  <c r="J133" i="7" s="1"/>
  <c r="F25" i="12"/>
  <c r="D101" i="12" s="1"/>
  <c r="E25" i="12"/>
  <c r="D93" i="12" s="1"/>
  <c r="G133" i="7" s="1"/>
  <c r="D25" i="12"/>
  <c r="D85" i="12" s="1"/>
  <c r="F133" i="7" s="1"/>
  <c r="F153" i="7" s="1"/>
  <c r="C25" i="12"/>
  <c r="D77" i="12" s="1"/>
  <c r="E133" i="7" s="1"/>
  <c r="B25" i="12"/>
  <c r="D69" i="12" s="1"/>
  <c r="D133" i="7" s="1"/>
  <c r="D60" i="12"/>
  <c r="B24" i="12"/>
  <c r="D68" i="12" s="1"/>
  <c r="D132" i="7" s="1"/>
  <c r="H24" i="12"/>
  <c r="G24" i="12"/>
  <c r="D108" i="12" s="1"/>
  <c r="J132" i="7" s="1"/>
  <c r="F24" i="12"/>
  <c r="D100" i="12" s="1"/>
  <c r="D24" i="12"/>
  <c r="D84" i="12" s="1"/>
  <c r="F132" i="7" s="1"/>
  <c r="F152" i="7" s="1"/>
  <c r="E24" i="12"/>
  <c r="D92" i="12" s="1"/>
  <c r="G132" i="7" s="1"/>
  <c r="C24" i="12"/>
  <c r="D76" i="12" s="1"/>
  <c r="E132" i="7" s="1"/>
  <c r="F23" i="12"/>
  <c r="D99" i="12" s="1"/>
  <c r="G23" i="12"/>
  <c r="D107" i="12" s="1"/>
  <c r="J131" i="7" s="1"/>
  <c r="H23" i="12"/>
  <c r="D59" i="12"/>
  <c r="B23" i="12"/>
  <c r="D67" i="12" s="1"/>
  <c r="D131" i="7" s="1"/>
  <c r="C23" i="12"/>
  <c r="D75" i="12" s="1"/>
  <c r="E131" i="7" s="1"/>
  <c r="D23" i="12"/>
  <c r="D83" i="12" s="1"/>
  <c r="F131" i="7" s="1"/>
  <c r="F151" i="7" s="1"/>
  <c r="E23" i="12"/>
  <c r="D91" i="12" s="1"/>
  <c r="G131" i="7" s="1"/>
  <c r="H46" i="11"/>
  <c r="G54" i="11"/>
  <c r="E112" i="11" s="1"/>
  <c r="B54" i="11"/>
  <c r="E72" i="11" s="1"/>
  <c r="C54" i="11"/>
  <c r="E80" i="11" s="1"/>
  <c r="E64" i="11"/>
  <c r="E54" i="11"/>
  <c r="E96" i="11" s="1"/>
  <c r="D54" i="11"/>
  <c r="E88" i="11" s="1"/>
  <c r="F54" i="11"/>
  <c r="E104" i="11" s="1"/>
  <c r="B53" i="11"/>
  <c r="E71" i="11" s="1"/>
  <c r="C53" i="11"/>
  <c r="E79" i="11" s="1"/>
  <c r="D53" i="11"/>
  <c r="E87" i="11" s="1"/>
  <c r="F53" i="11"/>
  <c r="E103" i="11" s="1"/>
  <c r="G53" i="11"/>
  <c r="E111" i="11" s="1"/>
  <c r="E53" i="11"/>
  <c r="E95" i="11" s="1"/>
  <c r="E63" i="11"/>
  <c r="B52" i="11"/>
  <c r="E70" i="11" s="1"/>
  <c r="C52" i="11"/>
  <c r="E78" i="11" s="1"/>
  <c r="D52" i="11"/>
  <c r="E86" i="11" s="1"/>
  <c r="E52" i="11"/>
  <c r="E94" i="11" s="1"/>
  <c r="F52" i="11"/>
  <c r="E102" i="11" s="1"/>
  <c r="G52" i="11"/>
  <c r="E110" i="11" s="1"/>
  <c r="E62" i="11"/>
  <c r="B51" i="11"/>
  <c r="E69" i="11" s="1"/>
  <c r="E61" i="11"/>
  <c r="G51" i="11"/>
  <c r="E109" i="11" s="1"/>
  <c r="F51" i="11"/>
  <c r="E101" i="11" s="1"/>
  <c r="E51" i="11"/>
  <c r="E93" i="11" s="1"/>
  <c r="D51" i="11"/>
  <c r="E85" i="11" s="1"/>
  <c r="C51" i="11"/>
  <c r="E77" i="11" s="1"/>
  <c r="G50" i="11"/>
  <c r="E108" i="11" s="1"/>
  <c r="F50" i="11"/>
  <c r="E100" i="11" s="1"/>
  <c r="B50" i="11"/>
  <c r="E68" i="11" s="1"/>
  <c r="E60" i="11"/>
  <c r="C50" i="11"/>
  <c r="E76" i="11" s="1"/>
  <c r="D50" i="11"/>
  <c r="E84" i="11" s="1"/>
  <c r="E50" i="11"/>
  <c r="E92" i="11" s="1"/>
  <c r="E49" i="11"/>
  <c r="E91" i="11" s="1"/>
  <c r="D49" i="11"/>
  <c r="E83" i="11" s="1"/>
  <c r="C49" i="11"/>
  <c r="E75" i="11" s="1"/>
  <c r="B49" i="11"/>
  <c r="E67" i="11" s="1"/>
  <c r="E59" i="11"/>
  <c r="G49" i="11"/>
  <c r="E107" i="11" s="1"/>
  <c r="F49" i="11"/>
  <c r="E99" i="11" s="1"/>
  <c r="D64" i="11"/>
  <c r="H20" i="11"/>
  <c r="B28" i="11"/>
  <c r="D72" i="11" s="1"/>
  <c r="D105" i="7" s="1"/>
  <c r="C28" i="11"/>
  <c r="D80" i="11" s="1"/>
  <c r="E105" i="7" s="1"/>
  <c r="D28" i="11"/>
  <c r="D88" i="11" s="1"/>
  <c r="F105" i="7" s="1"/>
  <c r="F125" i="7" s="1"/>
  <c r="E28" i="11"/>
  <c r="D96" i="11" s="1"/>
  <c r="G105" i="7" s="1"/>
  <c r="F28" i="11"/>
  <c r="D104" i="11" s="1"/>
  <c r="G28" i="11"/>
  <c r="D112" i="11" s="1"/>
  <c r="J105" i="7" s="1"/>
  <c r="H28" i="11"/>
  <c r="C27" i="11"/>
  <c r="D79" i="11" s="1"/>
  <c r="E104" i="7" s="1"/>
  <c r="D63" i="11"/>
  <c r="F27" i="11"/>
  <c r="D103" i="11" s="1"/>
  <c r="H27" i="11"/>
  <c r="G27" i="11"/>
  <c r="D111" i="11" s="1"/>
  <c r="J104" i="7" s="1"/>
  <c r="E27" i="11"/>
  <c r="D95" i="11" s="1"/>
  <c r="G104" i="7" s="1"/>
  <c r="G124" i="7" s="1"/>
  <c r="D27" i="11"/>
  <c r="D87" i="11" s="1"/>
  <c r="F104" i="7" s="1"/>
  <c r="F124" i="7" s="1"/>
  <c r="B27" i="11"/>
  <c r="D71" i="11" s="1"/>
  <c r="D104" i="7" s="1"/>
  <c r="C104" i="7" s="1"/>
  <c r="B26" i="11"/>
  <c r="D70" i="11" s="1"/>
  <c r="D103" i="7" s="1"/>
  <c r="D62" i="11"/>
  <c r="C26" i="11"/>
  <c r="D78" i="11" s="1"/>
  <c r="E103" i="7" s="1"/>
  <c r="H26" i="11"/>
  <c r="G26" i="11"/>
  <c r="D110" i="11" s="1"/>
  <c r="J103" i="7" s="1"/>
  <c r="F26" i="11"/>
  <c r="D102" i="11" s="1"/>
  <c r="E26" i="11"/>
  <c r="D94" i="11" s="1"/>
  <c r="G103" i="7" s="1"/>
  <c r="G123" i="7" s="1"/>
  <c r="D26" i="11"/>
  <c r="D86" i="11" s="1"/>
  <c r="F103" i="7" s="1"/>
  <c r="F123" i="7" s="1"/>
  <c r="F25" i="11"/>
  <c r="D101" i="11" s="1"/>
  <c r="G25" i="11"/>
  <c r="D109" i="11" s="1"/>
  <c r="J102" i="7" s="1"/>
  <c r="H25" i="11"/>
  <c r="D25" i="11"/>
  <c r="D85" i="11" s="1"/>
  <c r="F102" i="7" s="1"/>
  <c r="F122" i="7" s="1"/>
  <c r="B25" i="11"/>
  <c r="D69" i="11" s="1"/>
  <c r="D102" i="7" s="1"/>
  <c r="C25" i="11"/>
  <c r="D77" i="11" s="1"/>
  <c r="E102" i="7" s="1"/>
  <c r="D61" i="11"/>
  <c r="E25" i="11"/>
  <c r="D93" i="11" s="1"/>
  <c r="G102" i="7" s="1"/>
  <c r="G122" i="7" s="1"/>
  <c r="C24" i="11"/>
  <c r="D76" i="11" s="1"/>
  <c r="E101" i="7" s="1"/>
  <c r="B24" i="11"/>
  <c r="D68" i="11" s="1"/>
  <c r="D101" i="7" s="1"/>
  <c r="D60" i="11"/>
  <c r="G24" i="11"/>
  <c r="D108" i="11" s="1"/>
  <c r="J101" i="7" s="1"/>
  <c r="E24" i="11"/>
  <c r="D92" i="11" s="1"/>
  <c r="G101" i="7" s="1"/>
  <c r="G121" i="7" s="1"/>
  <c r="H24" i="11"/>
  <c r="F24" i="11"/>
  <c r="D100" i="11" s="1"/>
  <c r="D24" i="11"/>
  <c r="D84" i="11" s="1"/>
  <c r="F101" i="7" s="1"/>
  <c r="F121" i="7" s="1"/>
  <c r="B23" i="11"/>
  <c r="D67" i="11" s="1"/>
  <c r="D100" i="7" s="1"/>
  <c r="C23" i="11"/>
  <c r="D75" i="11" s="1"/>
  <c r="E100" i="7" s="1"/>
  <c r="D23" i="11"/>
  <c r="D83" i="11" s="1"/>
  <c r="F100" i="7" s="1"/>
  <c r="F120" i="7" s="1"/>
  <c r="E23" i="11"/>
  <c r="D91" i="11" s="1"/>
  <c r="G100" i="7" s="1"/>
  <c r="G120" i="7" s="1"/>
  <c r="F23" i="11"/>
  <c r="D99" i="11" s="1"/>
  <c r="G23" i="11"/>
  <c r="D107" i="11" s="1"/>
  <c r="J100" i="7" s="1"/>
  <c r="H23" i="11"/>
  <c r="D59" i="11"/>
  <c r="B54" i="10"/>
  <c r="E72" i="10" s="1"/>
  <c r="C54" i="10"/>
  <c r="E80" i="10" s="1"/>
  <c r="D54" i="10"/>
  <c r="E88" i="10" s="1"/>
  <c r="F88" i="10" s="1"/>
  <c r="E54" i="10"/>
  <c r="E96" i="10" s="1"/>
  <c r="G84" i="7" s="1"/>
  <c r="F54" i="10"/>
  <c r="E104" i="10" s="1"/>
  <c r="F104" i="10" s="1"/>
  <c r="G54" i="10"/>
  <c r="E112" i="10" s="1"/>
  <c r="H46" i="10"/>
  <c r="E64" i="10"/>
  <c r="F64" i="10" s="1"/>
  <c r="E63" i="10"/>
  <c r="F63" i="10" s="1"/>
  <c r="C53" i="10"/>
  <c r="E79" i="10" s="1"/>
  <c r="B53" i="10"/>
  <c r="E71" i="10" s="1"/>
  <c r="D53" i="10"/>
  <c r="E87" i="10" s="1"/>
  <c r="E53" i="10"/>
  <c r="E95" i="10" s="1"/>
  <c r="F53" i="10"/>
  <c r="E103" i="10" s="1"/>
  <c r="G53" i="10"/>
  <c r="E111" i="10" s="1"/>
  <c r="B52" i="10"/>
  <c r="E70" i="10" s="1"/>
  <c r="E62" i="10"/>
  <c r="F62" i="10" s="1"/>
  <c r="G52" i="10"/>
  <c r="E110" i="10" s="1"/>
  <c r="F52" i="10"/>
  <c r="E102" i="10" s="1"/>
  <c r="D52" i="10"/>
  <c r="E86" i="10" s="1"/>
  <c r="F86" i="10" s="1"/>
  <c r="C52" i="10"/>
  <c r="E78" i="10" s="1"/>
  <c r="E52" i="10"/>
  <c r="E94" i="10" s="1"/>
  <c r="E61" i="10"/>
  <c r="F61" i="10" s="1"/>
  <c r="G51" i="10"/>
  <c r="E109" i="10" s="1"/>
  <c r="F51" i="10"/>
  <c r="E101" i="10" s="1"/>
  <c r="E51" i="10"/>
  <c r="E93" i="10" s="1"/>
  <c r="D51" i="10"/>
  <c r="E85" i="10" s="1"/>
  <c r="C51" i="10"/>
  <c r="E77" i="10" s="1"/>
  <c r="B51" i="10"/>
  <c r="E69" i="10" s="1"/>
  <c r="B50" i="10"/>
  <c r="E68" i="10" s="1"/>
  <c r="F50" i="10"/>
  <c r="E100" i="10" s="1"/>
  <c r="E50" i="10"/>
  <c r="E92" i="10" s="1"/>
  <c r="D50" i="10"/>
  <c r="E84" i="10" s="1"/>
  <c r="C50" i="10"/>
  <c r="E76" i="10" s="1"/>
  <c r="E60" i="10"/>
  <c r="F60" i="10" s="1"/>
  <c r="G50" i="10"/>
  <c r="E108" i="10" s="1"/>
  <c r="E49" i="10"/>
  <c r="E91" i="10" s="1"/>
  <c r="C49" i="10"/>
  <c r="E75" i="10" s="1"/>
  <c r="B49" i="10"/>
  <c r="E67" i="10" s="1"/>
  <c r="E59" i="10"/>
  <c r="F59" i="10" s="1"/>
  <c r="G49" i="10"/>
  <c r="E107" i="10" s="1"/>
  <c r="D49" i="10"/>
  <c r="E83" i="10" s="1"/>
  <c r="F49" i="10"/>
  <c r="E99" i="10" s="1"/>
  <c r="B28" i="10"/>
  <c r="D72" i="10" s="1"/>
  <c r="D74" i="7" s="1"/>
  <c r="C74" i="7" s="1"/>
  <c r="H20" i="10"/>
  <c r="H28" i="10" s="1"/>
  <c r="G27" i="10"/>
  <c r="D111" i="10" s="1"/>
  <c r="J73" i="7" s="1"/>
  <c r="F27" i="10"/>
  <c r="D103" i="10" s="1"/>
  <c r="H73" i="7" s="1"/>
  <c r="H93" i="7" s="1"/>
  <c r="E27" i="10"/>
  <c r="D95" i="10" s="1"/>
  <c r="G73" i="7" s="1"/>
  <c r="H27" i="10"/>
  <c r="D27" i="10"/>
  <c r="D87" i="10" s="1"/>
  <c r="F73" i="7" s="1"/>
  <c r="F93" i="7" s="1"/>
  <c r="B27" i="10"/>
  <c r="D71" i="10" s="1"/>
  <c r="D73" i="7" s="1"/>
  <c r="C27" i="10"/>
  <c r="D79" i="10" s="1"/>
  <c r="E73" i="7" s="1"/>
  <c r="G26" i="10"/>
  <c r="D110" i="10" s="1"/>
  <c r="J72" i="7" s="1"/>
  <c r="H26" i="10"/>
  <c r="C26" i="10"/>
  <c r="D78" i="10" s="1"/>
  <c r="E72" i="7" s="1"/>
  <c r="B26" i="10"/>
  <c r="D70" i="10" s="1"/>
  <c r="D72" i="7" s="1"/>
  <c r="E26" i="10"/>
  <c r="D94" i="10" s="1"/>
  <c r="G72" i="7" s="1"/>
  <c r="D26" i="10"/>
  <c r="F26" i="10"/>
  <c r="D102" i="10" s="1"/>
  <c r="H72" i="7" s="1"/>
  <c r="H92" i="7" s="1"/>
  <c r="F25" i="10"/>
  <c r="D101" i="10" s="1"/>
  <c r="H71" i="7" s="1"/>
  <c r="H91" i="7" s="1"/>
  <c r="B25" i="10"/>
  <c r="D69" i="10" s="1"/>
  <c r="D71" i="7" s="1"/>
  <c r="G25" i="10"/>
  <c r="D109" i="10" s="1"/>
  <c r="J71" i="7" s="1"/>
  <c r="H25" i="10"/>
  <c r="E25" i="10"/>
  <c r="D93" i="10" s="1"/>
  <c r="G71" i="7" s="1"/>
  <c r="C25" i="10"/>
  <c r="D77" i="10" s="1"/>
  <c r="E71" i="7" s="1"/>
  <c r="D25" i="10"/>
  <c r="D85" i="10" s="1"/>
  <c r="F71" i="7" s="1"/>
  <c r="F91" i="7" s="1"/>
  <c r="B24" i="10"/>
  <c r="D68" i="10" s="1"/>
  <c r="D70" i="7" s="1"/>
  <c r="C24" i="10"/>
  <c r="D76" i="10" s="1"/>
  <c r="E70" i="7" s="1"/>
  <c r="D24" i="10"/>
  <c r="D84" i="10" s="1"/>
  <c r="F70" i="7" s="1"/>
  <c r="F90" i="7" s="1"/>
  <c r="E24" i="10"/>
  <c r="D92" i="10" s="1"/>
  <c r="G70" i="7" s="1"/>
  <c r="F24" i="10"/>
  <c r="D100" i="10" s="1"/>
  <c r="H70" i="7" s="1"/>
  <c r="H90" i="7" s="1"/>
  <c r="G24" i="10"/>
  <c r="D108" i="10" s="1"/>
  <c r="J70" i="7" s="1"/>
  <c r="H24" i="10"/>
  <c r="G23" i="10"/>
  <c r="D107" i="10" s="1"/>
  <c r="J69" i="7" s="1"/>
  <c r="B23" i="10"/>
  <c r="D67" i="10" s="1"/>
  <c r="D69" i="7" s="1"/>
  <c r="C23" i="10"/>
  <c r="D75" i="10" s="1"/>
  <c r="E69" i="7" s="1"/>
  <c r="D23" i="10"/>
  <c r="D83" i="10" s="1"/>
  <c r="F69" i="7" s="1"/>
  <c r="F89" i="7" s="1"/>
  <c r="E23" i="10"/>
  <c r="D91" i="10" s="1"/>
  <c r="G69" i="7" s="1"/>
  <c r="F23" i="10"/>
  <c r="D99" i="10" s="1"/>
  <c r="H69" i="7" s="1"/>
  <c r="H89" i="7" s="1"/>
  <c r="H23" i="10"/>
  <c r="B54" i="9"/>
  <c r="E72" i="9" s="1"/>
  <c r="C54" i="9"/>
  <c r="E80" i="9" s="1"/>
  <c r="D54" i="9"/>
  <c r="E88" i="9" s="1"/>
  <c r="E54" i="9"/>
  <c r="E96" i="9" s="1"/>
  <c r="G53" i="7" s="1"/>
  <c r="F54" i="9"/>
  <c r="E104" i="9" s="1"/>
  <c r="G54" i="9"/>
  <c r="E112" i="9" s="1"/>
  <c r="E64" i="9"/>
  <c r="H46" i="9"/>
  <c r="F53" i="9"/>
  <c r="E103" i="9" s="1"/>
  <c r="E53" i="9"/>
  <c r="E95" i="9" s="1"/>
  <c r="D53" i="9"/>
  <c r="E87" i="9" s="1"/>
  <c r="E63" i="9"/>
  <c r="C53" i="9"/>
  <c r="E79" i="9" s="1"/>
  <c r="B53" i="9"/>
  <c r="E71" i="9" s="1"/>
  <c r="G53" i="9"/>
  <c r="E111" i="9" s="1"/>
  <c r="F52" i="9"/>
  <c r="E102" i="9" s="1"/>
  <c r="E52" i="9"/>
  <c r="E94" i="9" s="1"/>
  <c r="D52" i="9"/>
  <c r="E86" i="9" s="1"/>
  <c r="F86" i="9" s="1"/>
  <c r="C52" i="9"/>
  <c r="E78" i="9" s="1"/>
  <c r="B52" i="9"/>
  <c r="E70" i="9" s="1"/>
  <c r="E62" i="9"/>
  <c r="G52" i="9"/>
  <c r="E110" i="9" s="1"/>
  <c r="C51" i="9"/>
  <c r="E77" i="9" s="1"/>
  <c r="E61" i="9"/>
  <c r="G51" i="9"/>
  <c r="E109" i="9" s="1"/>
  <c r="F51" i="9"/>
  <c r="E101" i="9" s="1"/>
  <c r="E51" i="9"/>
  <c r="E93" i="9" s="1"/>
  <c r="D51" i="9"/>
  <c r="E85" i="9" s="1"/>
  <c r="B51" i="9"/>
  <c r="E69" i="9" s="1"/>
  <c r="E60" i="9"/>
  <c r="E50" i="9"/>
  <c r="E92" i="9" s="1"/>
  <c r="D50" i="9"/>
  <c r="E84" i="9" s="1"/>
  <c r="C50" i="9"/>
  <c r="E76" i="9" s="1"/>
  <c r="B50" i="9"/>
  <c r="E68" i="9" s="1"/>
  <c r="F50" i="9"/>
  <c r="E100" i="9" s="1"/>
  <c r="G50" i="9"/>
  <c r="E108" i="9" s="1"/>
  <c r="F49" i="9"/>
  <c r="E99" i="9" s="1"/>
  <c r="E49" i="9"/>
  <c r="E91" i="9" s="1"/>
  <c r="E59" i="9"/>
  <c r="D49" i="9"/>
  <c r="E83" i="9" s="1"/>
  <c r="C49" i="9"/>
  <c r="E75" i="9" s="1"/>
  <c r="B49" i="9"/>
  <c r="E67" i="9" s="1"/>
  <c r="G49" i="9"/>
  <c r="E107" i="9" s="1"/>
  <c r="G28" i="9"/>
  <c r="F28" i="9"/>
  <c r="H20" i="9"/>
  <c r="H28" i="9" s="1"/>
  <c r="J43" i="7" s="1"/>
  <c r="J63" i="7" s="1"/>
  <c r="E28" i="9"/>
  <c r="D28" i="9"/>
  <c r="C28" i="9"/>
  <c r="E43" i="7" s="1"/>
  <c r="D64" i="9"/>
  <c r="B28" i="9"/>
  <c r="D63" i="9"/>
  <c r="G27" i="9"/>
  <c r="E27" i="9"/>
  <c r="H27" i="9"/>
  <c r="J42" i="7" s="1"/>
  <c r="J62" i="7" s="1"/>
  <c r="B27" i="9"/>
  <c r="C27" i="9"/>
  <c r="D27" i="9"/>
  <c r="F27" i="9"/>
  <c r="D62" i="9"/>
  <c r="D26" i="9"/>
  <c r="F41" i="7" s="1"/>
  <c r="F61" i="7" s="1"/>
  <c r="E26" i="9"/>
  <c r="F26" i="9"/>
  <c r="G26" i="9"/>
  <c r="H26" i="9"/>
  <c r="J41" i="7" s="1"/>
  <c r="J61" i="7" s="1"/>
  <c r="B26" i="9"/>
  <c r="C26" i="9"/>
  <c r="H25" i="9"/>
  <c r="J40" i="7" s="1"/>
  <c r="J60" i="7" s="1"/>
  <c r="G25" i="9"/>
  <c r="E25" i="9"/>
  <c r="D25" i="9"/>
  <c r="C25" i="9"/>
  <c r="B25" i="9"/>
  <c r="F25" i="9"/>
  <c r="D61" i="9"/>
  <c r="C24" i="9"/>
  <c r="F24" i="9"/>
  <c r="E24" i="9"/>
  <c r="B24" i="9"/>
  <c r="G24" i="9"/>
  <c r="H24" i="9"/>
  <c r="J39" i="7" s="1"/>
  <c r="J59" i="7" s="1"/>
  <c r="D24" i="9"/>
  <c r="D60" i="9"/>
  <c r="B23" i="9"/>
  <c r="C23" i="9"/>
  <c r="D23" i="9"/>
  <c r="E23" i="9"/>
  <c r="F23" i="9"/>
  <c r="G23" i="9"/>
  <c r="H23" i="9"/>
  <c r="J38" i="7" s="1"/>
  <c r="J58" i="7" s="1"/>
  <c r="D59" i="9"/>
  <c r="B54" i="8"/>
  <c r="E72" i="8" s="1"/>
  <c r="C54" i="8"/>
  <c r="E80" i="8" s="1"/>
  <c r="F54" i="8"/>
  <c r="E104" i="8" s="1"/>
  <c r="E54" i="8"/>
  <c r="E96" i="8" s="1"/>
  <c r="D54" i="8"/>
  <c r="E88" i="8" s="1"/>
  <c r="E64" i="8"/>
  <c r="G46" i="8"/>
  <c r="E63" i="8"/>
  <c r="C53" i="8"/>
  <c r="E79" i="8" s="1"/>
  <c r="D53" i="8"/>
  <c r="E87" i="8" s="1"/>
  <c r="B53" i="8"/>
  <c r="E71" i="8" s="1"/>
  <c r="E53" i="8"/>
  <c r="E95" i="8" s="1"/>
  <c r="F53" i="8"/>
  <c r="E103" i="8" s="1"/>
  <c r="F52" i="8"/>
  <c r="E102" i="8" s="1"/>
  <c r="C52" i="8"/>
  <c r="E78" i="8" s="1"/>
  <c r="B52" i="8"/>
  <c r="E70" i="8" s="1"/>
  <c r="E52" i="8"/>
  <c r="E94" i="8" s="1"/>
  <c r="E62" i="8"/>
  <c r="D52" i="8"/>
  <c r="E86" i="8" s="1"/>
  <c r="C51" i="8"/>
  <c r="E77" i="8" s="1"/>
  <c r="B51" i="8"/>
  <c r="E69" i="8" s="1"/>
  <c r="E61" i="8"/>
  <c r="F51" i="8"/>
  <c r="E101" i="8" s="1"/>
  <c r="E51" i="8"/>
  <c r="E93" i="8" s="1"/>
  <c r="D51" i="8"/>
  <c r="E85" i="8" s="1"/>
  <c r="B50" i="8"/>
  <c r="E68" i="8" s="1"/>
  <c r="E60" i="8"/>
  <c r="F50" i="8"/>
  <c r="E100" i="8" s="1"/>
  <c r="E50" i="8"/>
  <c r="E92" i="8" s="1"/>
  <c r="D50" i="8"/>
  <c r="E84" i="8" s="1"/>
  <c r="C50" i="8"/>
  <c r="E76" i="8" s="1"/>
  <c r="E59" i="8"/>
  <c r="F49" i="8"/>
  <c r="E99" i="8" s="1"/>
  <c r="B49" i="8"/>
  <c r="E67" i="8" s="1"/>
  <c r="C49" i="8"/>
  <c r="E75" i="8" s="1"/>
  <c r="E49" i="8"/>
  <c r="E91" i="8" s="1"/>
  <c r="D49" i="8"/>
  <c r="E83" i="8" s="1"/>
  <c r="G20" i="8"/>
  <c r="B28" i="8"/>
  <c r="C28" i="8"/>
  <c r="D28" i="8"/>
  <c r="E28" i="8"/>
  <c r="G12" i="7" s="1"/>
  <c r="F28" i="8"/>
  <c r="D64" i="8"/>
  <c r="B27" i="8"/>
  <c r="C27" i="8"/>
  <c r="D27" i="8"/>
  <c r="E27" i="8"/>
  <c r="F27" i="8"/>
  <c r="D63" i="8"/>
  <c r="E26" i="8"/>
  <c r="C26" i="8"/>
  <c r="D62" i="8"/>
  <c r="B26" i="8"/>
  <c r="D26" i="8"/>
  <c r="F26" i="8"/>
  <c r="D61" i="8"/>
  <c r="F25" i="8"/>
  <c r="E25" i="8"/>
  <c r="D25" i="8"/>
  <c r="C25" i="8"/>
  <c r="B25" i="8"/>
  <c r="D24" i="8"/>
  <c r="C24" i="8"/>
  <c r="B24" i="8"/>
  <c r="D60" i="8"/>
  <c r="F24" i="8"/>
  <c r="E24" i="8"/>
  <c r="D59" i="8"/>
  <c r="B23" i="8"/>
  <c r="D23" i="8"/>
  <c r="E23" i="8"/>
  <c r="F23" i="8"/>
  <c r="C23" i="8"/>
  <c r="F100" i="12" l="1"/>
  <c r="F84" i="12"/>
  <c r="F60" i="12"/>
  <c r="F59" i="12"/>
  <c r="F99" i="12"/>
  <c r="F83" i="12"/>
  <c r="F91" i="11"/>
  <c r="F59" i="11"/>
  <c r="F100" i="11"/>
  <c r="F84" i="11"/>
  <c r="F83" i="11"/>
  <c r="F99" i="11"/>
  <c r="F64" i="9"/>
  <c r="G49" i="15"/>
  <c r="C56" i="15"/>
  <c r="C69" i="15"/>
  <c r="G32" i="15"/>
  <c r="A40" i="15"/>
  <c r="A23" i="15"/>
  <c r="A24" i="15"/>
  <c r="A25" i="15"/>
  <c r="G26" i="15"/>
  <c r="A27" i="15"/>
  <c r="A41" i="15"/>
  <c r="A33" i="15"/>
  <c r="A34" i="15"/>
  <c r="A35" i="15"/>
  <c r="A36" i="15"/>
  <c r="A37" i="15"/>
  <c r="A38" i="15"/>
  <c r="A39" i="15"/>
  <c r="A13" i="15"/>
  <c r="F73" i="15"/>
  <c r="G73" i="15"/>
  <c r="G69" i="15" s="1"/>
  <c r="J186" i="14"/>
  <c r="J185" i="14" s="1"/>
  <c r="E185" i="14"/>
  <c r="C171" i="14"/>
  <c r="D171" i="14" s="1"/>
  <c r="C90" i="14"/>
  <c r="D92" i="14"/>
  <c r="E92" i="14"/>
  <c r="H185" i="14"/>
  <c r="E141" i="14"/>
  <c r="F150" i="14"/>
  <c r="E144" i="14"/>
  <c r="F146" i="14"/>
  <c r="F147" i="14"/>
  <c r="F149" i="14"/>
  <c r="E172" i="14" s="1"/>
  <c r="H135" i="14"/>
  <c r="J135" i="14" s="1"/>
  <c r="J153" i="14" s="1"/>
  <c r="E145" i="14"/>
  <c r="E167" i="14"/>
  <c r="H203" i="14"/>
  <c r="E202" i="14"/>
  <c r="J202" i="14" s="1"/>
  <c r="H201" i="14"/>
  <c r="E200" i="14"/>
  <c r="J200" i="14" s="1"/>
  <c r="H199" i="14"/>
  <c r="H198" i="14"/>
  <c r="H197" i="14"/>
  <c r="H196" i="14"/>
  <c r="H195" i="14"/>
  <c r="E193" i="14"/>
  <c r="J193" i="14" s="1"/>
  <c r="H194" i="14"/>
  <c r="E180" i="14"/>
  <c r="J180" i="14" s="1"/>
  <c r="E129" i="14"/>
  <c r="D106" i="14"/>
  <c r="D121" i="14"/>
  <c r="D129" i="14"/>
  <c r="D175" i="14"/>
  <c r="D181" i="14"/>
  <c r="D123" i="14"/>
  <c r="D112" i="14"/>
  <c r="D173" i="14"/>
  <c r="D174" i="14"/>
  <c r="D178" i="14"/>
  <c r="D179" i="14"/>
  <c r="D180" i="14"/>
  <c r="D182" i="14"/>
  <c r="D185" i="14"/>
  <c r="D191" i="14"/>
  <c r="D193" i="14"/>
  <c r="D200" i="14"/>
  <c r="D202" i="14"/>
  <c r="E88" i="14"/>
  <c r="D95" i="14"/>
  <c r="D96" i="14"/>
  <c r="D97" i="14"/>
  <c r="C98" i="14"/>
  <c r="D99" i="14"/>
  <c r="D102" i="14"/>
  <c r="D103" i="14"/>
  <c r="D107" i="14"/>
  <c r="D108" i="14"/>
  <c r="D109" i="14"/>
  <c r="D110" i="14"/>
  <c r="D111" i="14"/>
  <c r="D113" i="14"/>
  <c r="D116" i="14"/>
  <c r="D119" i="14"/>
  <c r="D120" i="14"/>
  <c r="C167" i="14"/>
  <c r="C177" i="14" s="1"/>
  <c r="D176" i="14"/>
  <c r="D187" i="14"/>
  <c r="D190" i="14"/>
  <c r="D198" i="14"/>
  <c r="D199" i="14"/>
  <c r="D201" i="14"/>
  <c r="D203" i="14"/>
  <c r="D117" i="14"/>
  <c r="D118" i="14"/>
  <c r="D124" i="14"/>
  <c r="C126" i="14"/>
  <c r="D186" i="14"/>
  <c r="D188" i="14"/>
  <c r="D189" i="14"/>
  <c r="D192" i="14"/>
  <c r="D194" i="14"/>
  <c r="D195" i="14"/>
  <c r="D196" i="14"/>
  <c r="D197" i="14"/>
  <c r="D115" i="14"/>
  <c r="D122" i="14"/>
  <c r="F91" i="14"/>
  <c r="E90" i="14"/>
  <c r="D170" i="14"/>
  <c r="C169" i="14"/>
  <c r="D169" i="14" s="1"/>
  <c r="H140" i="14"/>
  <c r="J140" i="14" s="1"/>
  <c r="D101" i="14"/>
  <c r="D100" i="14"/>
  <c r="D93" i="14"/>
  <c r="D114" i="14"/>
  <c r="D94" i="14"/>
  <c r="H218" i="13"/>
  <c r="E217" i="13"/>
  <c r="H216" i="13"/>
  <c r="E215" i="13"/>
  <c r="H214" i="13"/>
  <c r="E208" i="13"/>
  <c r="H207" i="13"/>
  <c r="E206" i="13"/>
  <c r="H205" i="13"/>
  <c r="H204" i="13"/>
  <c r="H203" i="13"/>
  <c r="H202" i="13"/>
  <c r="H201" i="13"/>
  <c r="E200" i="13"/>
  <c r="H197" i="13"/>
  <c r="H196" i="13"/>
  <c r="E195" i="13"/>
  <c r="H195" i="13" s="1"/>
  <c r="E145" i="13"/>
  <c r="H193" i="13"/>
  <c r="H150" i="13"/>
  <c r="J150" i="13" s="1"/>
  <c r="E182" i="13"/>
  <c r="D128" i="13"/>
  <c r="D130" i="13"/>
  <c r="D137" i="13"/>
  <c r="D139" i="13"/>
  <c r="D189" i="13"/>
  <c r="D190" i="13"/>
  <c r="D191" i="13"/>
  <c r="D193" i="13"/>
  <c r="D196" i="13"/>
  <c r="D197" i="13"/>
  <c r="D200" i="13"/>
  <c r="D206" i="13"/>
  <c r="D208" i="13"/>
  <c r="D215" i="13"/>
  <c r="D217" i="13"/>
  <c r="D112" i="13"/>
  <c r="D115" i="13"/>
  <c r="D119" i="13"/>
  <c r="D123" i="13"/>
  <c r="D132" i="13"/>
  <c r="D135" i="13"/>
  <c r="D136" i="13"/>
  <c r="C182" i="13"/>
  <c r="C192" i="13" s="1"/>
  <c r="D201" i="13"/>
  <c r="D202" i="13"/>
  <c r="D203" i="13"/>
  <c r="D204" i="13"/>
  <c r="D205" i="13"/>
  <c r="D207" i="13"/>
  <c r="D209" i="13"/>
  <c r="D210" i="13"/>
  <c r="D211" i="13"/>
  <c r="D212" i="13"/>
  <c r="D213" i="13"/>
  <c r="D214" i="13"/>
  <c r="D216" i="13"/>
  <c r="D218" i="13"/>
  <c r="E104" i="13"/>
  <c r="C114" i="13"/>
  <c r="D126" i="13"/>
  <c r="D127" i="13"/>
  <c r="D134" i="13"/>
  <c r="D138" i="13"/>
  <c r="D140" i="13"/>
  <c r="C142" i="13"/>
  <c r="D111" i="13"/>
  <c r="D113" i="13"/>
  <c r="D118" i="13"/>
  <c r="D124" i="13"/>
  <c r="D125" i="13"/>
  <c r="D129" i="13"/>
  <c r="D131" i="13"/>
  <c r="D133" i="13"/>
  <c r="H151" i="13"/>
  <c r="E155" i="13"/>
  <c r="F107" i="13"/>
  <c r="E106" i="13"/>
  <c r="D106" i="13"/>
  <c r="C143" i="13"/>
  <c r="D185" i="13"/>
  <c r="C184" i="13"/>
  <c r="D184" i="13" s="1"/>
  <c r="E146" i="7"/>
  <c r="E156" i="7" s="1"/>
  <c r="F80" i="12"/>
  <c r="F112" i="12"/>
  <c r="J146" i="7"/>
  <c r="J156" i="7" s="1"/>
  <c r="D146" i="7"/>
  <c r="F72" i="12"/>
  <c r="F111" i="12"/>
  <c r="J145" i="7"/>
  <c r="J155" i="7" s="1"/>
  <c r="D145" i="7"/>
  <c r="F71" i="12"/>
  <c r="F79" i="12"/>
  <c r="E145" i="7"/>
  <c r="E155" i="7" s="1"/>
  <c r="F95" i="12"/>
  <c r="G145" i="7"/>
  <c r="G155" i="7" s="1"/>
  <c r="J144" i="7"/>
  <c r="J154" i="7" s="1"/>
  <c r="F110" i="12"/>
  <c r="G144" i="7"/>
  <c r="G154" i="7" s="1"/>
  <c r="F94" i="12"/>
  <c r="E144" i="7"/>
  <c r="E154" i="7" s="1"/>
  <c r="F78" i="12"/>
  <c r="F70" i="12"/>
  <c r="D144" i="7"/>
  <c r="F109" i="12"/>
  <c r="J143" i="7"/>
  <c r="J153" i="7" s="1"/>
  <c r="F93" i="12"/>
  <c r="G143" i="7"/>
  <c r="G153" i="7" s="1"/>
  <c r="E143" i="7"/>
  <c r="E153" i="7" s="1"/>
  <c r="F77" i="12"/>
  <c r="F69" i="12"/>
  <c r="D143" i="7"/>
  <c r="J142" i="7"/>
  <c r="J152" i="7" s="1"/>
  <c r="F108" i="12"/>
  <c r="F92" i="12"/>
  <c r="G142" i="7"/>
  <c r="G152" i="7" s="1"/>
  <c r="F68" i="12"/>
  <c r="D142" i="7"/>
  <c r="F76" i="12"/>
  <c r="E142" i="7"/>
  <c r="E152" i="7" s="1"/>
  <c r="F107" i="12"/>
  <c r="J141" i="7"/>
  <c r="J151" i="7" s="1"/>
  <c r="F67" i="12"/>
  <c r="D141" i="7"/>
  <c r="E141" i="7"/>
  <c r="E151" i="7" s="1"/>
  <c r="F75" i="12"/>
  <c r="F91" i="12"/>
  <c r="G141" i="7"/>
  <c r="G151" i="7" s="1"/>
  <c r="F112" i="11"/>
  <c r="J115" i="7"/>
  <c r="J125" i="7" s="1"/>
  <c r="F72" i="11"/>
  <c r="D115" i="7"/>
  <c r="F80" i="11"/>
  <c r="E115" i="7"/>
  <c r="E125" i="7" s="1"/>
  <c r="F71" i="11"/>
  <c r="D114" i="7"/>
  <c r="F79" i="11"/>
  <c r="E114" i="7"/>
  <c r="E124" i="7" s="1"/>
  <c r="F111" i="11"/>
  <c r="J114" i="7"/>
  <c r="J124" i="7" s="1"/>
  <c r="F70" i="11"/>
  <c r="D113" i="7"/>
  <c r="F78" i="11"/>
  <c r="E113" i="7"/>
  <c r="E123" i="7" s="1"/>
  <c r="F110" i="11"/>
  <c r="J113" i="7"/>
  <c r="J123" i="7" s="1"/>
  <c r="F69" i="11"/>
  <c r="D112" i="7"/>
  <c r="F109" i="11"/>
  <c r="J112" i="7"/>
  <c r="J122" i="7" s="1"/>
  <c r="F77" i="11"/>
  <c r="E112" i="7"/>
  <c r="E122" i="7" s="1"/>
  <c r="F108" i="11"/>
  <c r="J111" i="7"/>
  <c r="J121" i="7" s="1"/>
  <c r="F68" i="11"/>
  <c r="D111" i="7"/>
  <c r="F76" i="11"/>
  <c r="E111" i="7"/>
  <c r="E121" i="7" s="1"/>
  <c r="F75" i="11"/>
  <c r="E110" i="7"/>
  <c r="E120" i="7" s="1"/>
  <c r="F67" i="11"/>
  <c r="D110" i="7"/>
  <c r="F107" i="11"/>
  <c r="J110" i="7"/>
  <c r="J120" i="7" s="1"/>
  <c r="F72" i="10"/>
  <c r="D84" i="7"/>
  <c r="F80" i="10"/>
  <c r="E84" i="7"/>
  <c r="E94" i="7" s="1"/>
  <c r="F112" i="10"/>
  <c r="J84" i="7"/>
  <c r="J94" i="7" s="1"/>
  <c r="F79" i="10"/>
  <c r="E83" i="7"/>
  <c r="E93" i="7" s="1"/>
  <c r="F71" i="10"/>
  <c r="D83" i="7"/>
  <c r="F95" i="10"/>
  <c r="G83" i="7"/>
  <c r="G93" i="7" s="1"/>
  <c r="F111" i="10"/>
  <c r="J83" i="7"/>
  <c r="J93" i="7" s="1"/>
  <c r="F70" i="10"/>
  <c r="D82" i="7"/>
  <c r="F110" i="10"/>
  <c r="J82" i="7"/>
  <c r="J92" i="7" s="1"/>
  <c r="F78" i="10"/>
  <c r="E82" i="7"/>
  <c r="E92" i="7" s="1"/>
  <c r="F94" i="10"/>
  <c r="G82" i="7"/>
  <c r="G92" i="7" s="1"/>
  <c r="F109" i="10"/>
  <c r="J81" i="7"/>
  <c r="J91" i="7" s="1"/>
  <c r="F93" i="10"/>
  <c r="G81" i="7"/>
  <c r="G91" i="7" s="1"/>
  <c r="F77" i="10"/>
  <c r="E81" i="7"/>
  <c r="E91" i="7" s="1"/>
  <c r="F69" i="10"/>
  <c r="D81" i="7"/>
  <c r="F68" i="10"/>
  <c r="D80" i="7"/>
  <c r="F92" i="10"/>
  <c r="G80" i="7"/>
  <c r="G90" i="7" s="1"/>
  <c r="F76" i="10"/>
  <c r="E80" i="7"/>
  <c r="E90" i="7" s="1"/>
  <c r="F108" i="10"/>
  <c r="J80" i="7"/>
  <c r="J90" i="7" s="1"/>
  <c r="F91" i="10"/>
  <c r="G79" i="7"/>
  <c r="G89" i="7" s="1"/>
  <c r="F75" i="10"/>
  <c r="E79" i="7"/>
  <c r="E89" i="7" s="1"/>
  <c r="F67" i="10"/>
  <c r="D79" i="7"/>
  <c r="F107" i="10"/>
  <c r="J79" i="7"/>
  <c r="J89" i="7" s="1"/>
  <c r="D53" i="7"/>
  <c r="F80" i="9"/>
  <c r="E53" i="7"/>
  <c r="E63" i="7" s="1"/>
  <c r="H53" i="7"/>
  <c r="I53" i="7"/>
  <c r="H52" i="7"/>
  <c r="G52" i="7"/>
  <c r="E52" i="7"/>
  <c r="D52" i="7"/>
  <c r="I52" i="7"/>
  <c r="H51" i="7"/>
  <c r="G51" i="7"/>
  <c r="E51" i="7"/>
  <c r="D51" i="7"/>
  <c r="I51" i="7"/>
  <c r="E50" i="7"/>
  <c r="I50" i="7"/>
  <c r="H50" i="7"/>
  <c r="G50" i="7"/>
  <c r="D50" i="7"/>
  <c r="G49" i="7"/>
  <c r="E49" i="7"/>
  <c r="D49" i="7"/>
  <c r="H49" i="7"/>
  <c r="I49" i="7"/>
  <c r="H48" i="7"/>
  <c r="G48" i="7"/>
  <c r="E48" i="7"/>
  <c r="D48" i="7"/>
  <c r="I48" i="7"/>
  <c r="D112" i="9"/>
  <c r="F112" i="9" s="1"/>
  <c r="I43" i="7"/>
  <c r="D104" i="9"/>
  <c r="F104" i="9" s="1"/>
  <c r="H43" i="7"/>
  <c r="D96" i="9"/>
  <c r="G43" i="7"/>
  <c r="D88" i="9"/>
  <c r="F88" i="9" s="1"/>
  <c r="F43" i="7"/>
  <c r="F63" i="7" s="1"/>
  <c r="D72" i="9"/>
  <c r="F72" i="9" s="1"/>
  <c r="D43" i="7"/>
  <c r="C43" i="7" s="1"/>
  <c r="D111" i="9"/>
  <c r="F111" i="9" s="1"/>
  <c r="I42" i="7"/>
  <c r="D95" i="9"/>
  <c r="F95" i="9" s="1"/>
  <c r="G42" i="7"/>
  <c r="D71" i="9"/>
  <c r="F71" i="9" s="1"/>
  <c r="D42" i="7"/>
  <c r="D79" i="9"/>
  <c r="F79" i="9" s="1"/>
  <c r="E42" i="7"/>
  <c r="D87" i="9"/>
  <c r="F87" i="9" s="1"/>
  <c r="F42" i="7"/>
  <c r="F62" i="7" s="1"/>
  <c r="D103" i="9"/>
  <c r="F103" i="9" s="1"/>
  <c r="H42" i="7"/>
  <c r="D94" i="9"/>
  <c r="F94" i="9" s="1"/>
  <c r="G41" i="7"/>
  <c r="D102" i="9"/>
  <c r="F102" i="9" s="1"/>
  <c r="H41" i="7"/>
  <c r="D110" i="9"/>
  <c r="F110" i="9" s="1"/>
  <c r="I41" i="7"/>
  <c r="D70" i="9"/>
  <c r="F70" i="9" s="1"/>
  <c r="D41" i="7"/>
  <c r="D78" i="9"/>
  <c r="F78" i="9" s="1"/>
  <c r="E41" i="7"/>
  <c r="D109" i="9"/>
  <c r="F109" i="9" s="1"/>
  <c r="I40" i="7"/>
  <c r="D93" i="9"/>
  <c r="F93" i="9" s="1"/>
  <c r="G40" i="7"/>
  <c r="D85" i="9"/>
  <c r="F85" i="9" s="1"/>
  <c r="F40" i="7"/>
  <c r="F60" i="7" s="1"/>
  <c r="D77" i="9"/>
  <c r="F77" i="9" s="1"/>
  <c r="E40" i="7"/>
  <c r="D69" i="9"/>
  <c r="F69" i="9" s="1"/>
  <c r="H84" i="7" s="1"/>
  <c r="H94" i="7" s="1"/>
  <c r="D40" i="7"/>
  <c r="D101" i="9"/>
  <c r="F101" i="9" s="1"/>
  <c r="H40" i="7"/>
  <c r="D76" i="9"/>
  <c r="F76" i="9" s="1"/>
  <c r="E39" i="7"/>
  <c r="D100" i="9"/>
  <c r="F100" i="9" s="1"/>
  <c r="H39" i="7"/>
  <c r="D92" i="9"/>
  <c r="F92" i="9" s="1"/>
  <c r="G39" i="7"/>
  <c r="D68" i="9"/>
  <c r="F68" i="9" s="1"/>
  <c r="D39" i="7"/>
  <c r="D108" i="9"/>
  <c r="F108" i="9" s="1"/>
  <c r="I39" i="7"/>
  <c r="D84" i="9"/>
  <c r="F84" i="9" s="1"/>
  <c r="F39" i="7"/>
  <c r="F59" i="7" s="1"/>
  <c r="D67" i="9"/>
  <c r="F67" i="9" s="1"/>
  <c r="D38" i="7"/>
  <c r="D75" i="9"/>
  <c r="F75" i="9" s="1"/>
  <c r="E38" i="7"/>
  <c r="D83" i="9"/>
  <c r="F83" i="9" s="1"/>
  <c r="F38" i="7"/>
  <c r="F58" i="7" s="1"/>
  <c r="D91" i="9"/>
  <c r="F91" i="9" s="1"/>
  <c r="G38" i="7"/>
  <c r="D99" i="9"/>
  <c r="F99" i="9" s="1"/>
  <c r="H38" i="7"/>
  <c r="D107" i="9"/>
  <c r="F107" i="9" s="1"/>
  <c r="I38" i="7"/>
  <c r="D22" i="7"/>
  <c r="E22" i="7"/>
  <c r="I22" i="7"/>
  <c r="F96" i="8"/>
  <c r="G22" i="7"/>
  <c r="G32" i="7" s="1"/>
  <c r="E21" i="7"/>
  <c r="D21" i="7"/>
  <c r="G21" i="7"/>
  <c r="I21" i="7"/>
  <c r="I20" i="7"/>
  <c r="E20" i="7"/>
  <c r="D20" i="7"/>
  <c r="G20" i="7"/>
  <c r="E19" i="7"/>
  <c r="D19" i="7"/>
  <c r="I19" i="7"/>
  <c r="G19" i="7"/>
  <c r="D18" i="7"/>
  <c r="I18" i="7"/>
  <c r="G18" i="7"/>
  <c r="E18" i="7"/>
  <c r="I17" i="7"/>
  <c r="D17" i="7"/>
  <c r="E17" i="7"/>
  <c r="G17" i="7"/>
  <c r="D72" i="8"/>
  <c r="F72" i="8" s="1"/>
  <c r="D12" i="7"/>
  <c r="D80" i="8"/>
  <c r="F80" i="8" s="1"/>
  <c r="E12" i="7"/>
  <c r="D88" i="8"/>
  <c r="F88" i="8" s="1"/>
  <c r="F12" i="7"/>
  <c r="F32" i="7" s="1"/>
  <c r="D104" i="8"/>
  <c r="F104" i="8" s="1"/>
  <c r="I12" i="7"/>
  <c r="D71" i="8"/>
  <c r="F71" i="8" s="1"/>
  <c r="D11" i="7"/>
  <c r="D79" i="8"/>
  <c r="F79" i="8" s="1"/>
  <c r="E11" i="7"/>
  <c r="D87" i="8"/>
  <c r="F87" i="8" s="1"/>
  <c r="F11" i="7"/>
  <c r="F31" i="7" s="1"/>
  <c r="D95" i="8"/>
  <c r="F95" i="8" s="1"/>
  <c r="G11" i="7"/>
  <c r="D103" i="8"/>
  <c r="F103" i="8" s="1"/>
  <c r="I11" i="7"/>
  <c r="D94" i="8"/>
  <c r="F94" i="8" s="1"/>
  <c r="G10" i="7"/>
  <c r="D78" i="8"/>
  <c r="F78" i="8" s="1"/>
  <c r="E10" i="7"/>
  <c r="D70" i="8"/>
  <c r="F70" i="8" s="1"/>
  <c r="D10" i="7"/>
  <c r="D86" i="8"/>
  <c r="F86" i="8" s="1"/>
  <c r="F10" i="7"/>
  <c r="F30" i="7" s="1"/>
  <c r="D102" i="8"/>
  <c r="F102" i="8" s="1"/>
  <c r="I10" i="7"/>
  <c r="D101" i="8"/>
  <c r="F101" i="8" s="1"/>
  <c r="I9" i="7"/>
  <c r="D93" i="8"/>
  <c r="F93" i="8" s="1"/>
  <c r="G9" i="7"/>
  <c r="D85" i="8"/>
  <c r="F85" i="8" s="1"/>
  <c r="F9" i="7"/>
  <c r="F29" i="7" s="1"/>
  <c r="D77" i="8"/>
  <c r="F77" i="8" s="1"/>
  <c r="E9" i="7"/>
  <c r="D69" i="8"/>
  <c r="F69" i="8" s="1"/>
  <c r="D9" i="7"/>
  <c r="C9" i="7" s="1"/>
  <c r="D84" i="8"/>
  <c r="F84" i="8" s="1"/>
  <c r="F8" i="7"/>
  <c r="F28" i="7" s="1"/>
  <c r="D76" i="8"/>
  <c r="F76" i="8" s="1"/>
  <c r="E8" i="7"/>
  <c r="D68" i="8"/>
  <c r="F68" i="8" s="1"/>
  <c r="D8" i="7"/>
  <c r="D100" i="8"/>
  <c r="F100" i="8" s="1"/>
  <c r="I8" i="7"/>
  <c r="D92" i="8"/>
  <c r="F92" i="8" s="1"/>
  <c r="G8" i="7"/>
  <c r="D67" i="8"/>
  <c r="F67" i="8" s="1"/>
  <c r="D7" i="7"/>
  <c r="D83" i="8"/>
  <c r="F83" i="8" s="1"/>
  <c r="F7" i="7"/>
  <c r="F27" i="7" s="1"/>
  <c r="D91" i="8"/>
  <c r="F91" i="8" s="1"/>
  <c r="G7" i="7"/>
  <c r="D99" i="8"/>
  <c r="F99" i="8" s="1"/>
  <c r="I7" i="7"/>
  <c r="D75" i="8"/>
  <c r="F75" i="8" s="1"/>
  <c r="E7" i="7"/>
  <c r="D195" i="13"/>
  <c r="D194" i="13"/>
  <c r="D145" i="13"/>
  <c r="D188" i="13"/>
  <c r="F64" i="12"/>
  <c r="F104" i="12"/>
  <c r="F88" i="12"/>
  <c r="F63" i="12"/>
  <c r="F87" i="12"/>
  <c r="F103" i="12"/>
  <c r="F102" i="12"/>
  <c r="F86" i="12"/>
  <c r="F62" i="12"/>
  <c r="F61" i="12"/>
  <c r="F101" i="12"/>
  <c r="F85" i="12"/>
  <c r="C136" i="7"/>
  <c r="C135" i="7"/>
  <c r="C133" i="7"/>
  <c r="C132" i="7"/>
  <c r="C131" i="7"/>
  <c r="F64" i="11"/>
  <c r="F88" i="11"/>
  <c r="F104" i="11"/>
  <c r="F87" i="11"/>
  <c r="F103" i="11"/>
  <c r="F95" i="11"/>
  <c r="F63" i="11"/>
  <c r="F86" i="11"/>
  <c r="F94" i="11"/>
  <c r="F102" i="11"/>
  <c r="F62" i="11"/>
  <c r="F61" i="11"/>
  <c r="F101" i="11"/>
  <c r="F93" i="11"/>
  <c r="F85" i="11"/>
  <c r="F60" i="11"/>
  <c r="F92" i="11"/>
  <c r="C105" i="7"/>
  <c r="C103" i="7"/>
  <c r="C102" i="7"/>
  <c r="C101" i="7"/>
  <c r="C100" i="7"/>
  <c r="F87" i="10"/>
  <c r="F103" i="10"/>
  <c r="F102" i="10"/>
  <c r="F101" i="10"/>
  <c r="F85" i="10"/>
  <c r="F100" i="10"/>
  <c r="F84" i="10"/>
  <c r="F83" i="10"/>
  <c r="F99" i="10"/>
  <c r="C73" i="7"/>
  <c r="C72" i="7"/>
  <c r="C71" i="7"/>
  <c r="C70" i="7"/>
  <c r="C69" i="7"/>
  <c r="F63" i="9"/>
  <c r="F62" i="9"/>
  <c r="F61" i="9"/>
  <c r="F60" i="9"/>
  <c r="F59" i="9"/>
  <c r="F64" i="8"/>
  <c r="F63" i="8"/>
  <c r="F62" i="8"/>
  <c r="F61" i="8"/>
  <c r="F60" i="8"/>
  <c r="F59" i="8"/>
  <c r="D122" i="13"/>
  <c r="D117" i="13"/>
  <c r="D116" i="13"/>
  <c r="D110" i="13"/>
  <c r="I154" i="14" l="1"/>
  <c r="E130" i="14"/>
  <c r="I63" i="7"/>
  <c r="G62" i="7"/>
  <c r="I62" i="7"/>
  <c r="G61" i="7"/>
  <c r="E32" i="7"/>
  <c r="I31" i="7"/>
  <c r="G30" i="7"/>
  <c r="H63" i="7"/>
  <c r="H62" i="7"/>
  <c r="E62" i="7"/>
  <c r="H61" i="7"/>
  <c r="E61" i="7"/>
  <c r="I61" i="7"/>
  <c r="I32" i="7"/>
  <c r="E31" i="7"/>
  <c r="G31" i="7"/>
  <c r="I30" i="7"/>
  <c r="E30" i="7"/>
  <c r="E29" i="7"/>
  <c r="I29" i="7"/>
  <c r="G29" i="7"/>
  <c r="C65" i="15"/>
  <c r="C80" i="15" s="1"/>
  <c r="G65" i="15"/>
  <c r="G22" i="15"/>
  <c r="G29" i="15" s="1"/>
  <c r="G43" i="15" s="1"/>
  <c r="A26" i="15"/>
  <c r="A22" i="15"/>
  <c r="A29" i="15" s="1"/>
  <c r="G56" i="15"/>
  <c r="G80" i="15" s="1"/>
  <c r="A32" i="15"/>
  <c r="I156" i="14"/>
  <c r="J156" i="14" s="1"/>
  <c r="I153" i="14"/>
  <c r="I155" i="14" s="1"/>
  <c r="I148" i="14" s="1"/>
  <c r="H143" i="14"/>
  <c r="J143" i="14" s="1"/>
  <c r="D90" i="14"/>
  <c r="C127" i="14"/>
  <c r="E175" i="14"/>
  <c r="F175" i="14" s="1"/>
  <c r="E174" i="14"/>
  <c r="F174" i="14" s="1"/>
  <c r="H172" i="14"/>
  <c r="J172" i="14" s="1"/>
  <c r="F172" i="14"/>
  <c r="H167" i="14"/>
  <c r="J167" i="14" s="1"/>
  <c r="H202" i="14"/>
  <c r="I202" i="14" s="1"/>
  <c r="F202" i="14"/>
  <c r="F200" i="14"/>
  <c r="H200" i="14"/>
  <c r="I200" i="14" s="1"/>
  <c r="H193" i="14"/>
  <c r="I193" i="14" s="1"/>
  <c r="F193" i="14"/>
  <c r="H180" i="14"/>
  <c r="I180" i="14" s="1"/>
  <c r="F180" i="14"/>
  <c r="I158" i="14"/>
  <c r="F129" i="14"/>
  <c r="E179" i="14"/>
  <c r="J179" i="14" s="1"/>
  <c r="F93" i="14"/>
  <c r="F116" i="14"/>
  <c r="F119" i="14"/>
  <c r="F122" i="14"/>
  <c r="F178" i="14"/>
  <c r="F186" i="14"/>
  <c r="F94" i="14"/>
  <c r="F114" i="14"/>
  <c r="F118" i="14"/>
  <c r="F124" i="14"/>
  <c r="F92" i="14"/>
  <c r="F115" i="14"/>
  <c r="F117" i="14"/>
  <c r="F120" i="14"/>
  <c r="F176" i="14"/>
  <c r="F181" i="14"/>
  <c r="F182" i="14"/>
  <c r="F187" i="14"/>
  <c r="F188" i="14"/>
  <c r="F189" i="14"/>
  <c r="F190" i="14"/>
  <c r="F191" i="14"/>
  <c r="F192" i="14"/>
  <c r="F95" i="14"/>
  <c r="F99" i="14"/>
  <c r="F107" i="14"/>
  <c r="F109" i="14"/>
  <c r="F111" i="14"/>
  <c r="F112" i="14"/>
  <c r="F121" i="14"/>
  <c r="F123" i="14"/>
  <c r="F102" i="14"/>
  <c r="F96" i="14"/>
  <c r="F103" i="14"/>
  <c r="F106" i="14"/>
  <c r="F108" i="14"/>
  <c r="F110" i="14"/>
  <c r="F185" i="14"/>
  <c r="F97" i="14"/>
  <c r="E98" i="14"/>
  <c r="F171" i="14"/>
  <c r="F173" i="14"/>
  <c r="F113" i="14"/>
  <c r="E126" i="14"/>
  <c r="D98" i="14"/>
  <c r="C104" i="14"/>
  <c r="D177" i="14"/>
  <c r="F90" i="14"/>
  <c r="E127" i="14"/>
  <c r="I147" i="14"/>
  <c r="J147" i="14" s="1"/>
  <c r="I146" i="14"/>
  <c r="I149" i="14"/>
  <c r="J149" i="14" s="1"/>
  <c r="H141" i="14"/>
  <c r="J141" i="14" s="1"/>
  <c r="E170" i="14"/>
  <c r="F199" i="14"/>
  <c r="F100" i="14"/>
  <c r="F201" i="14"/>
  <c r="F196" i="14"/>
  <c r="F194" i="14"/>
  <c r="F203" i="14"/>
  <c r="F198" i="14"/>
  <c r="F197" i="14"/>
  <c r="F195" i="14"/>
  <c r="F101" i="14"/>
  <c r="I169" i="13"/>
  <c r="E194" i="13"/>
  <c r="H155" i="13"/>
  <c r="J151" i="13"/>
  <c r="F217" i="13"/>
  <c r="H217" i="13"/>
  <c r="F215" i="13"/>
  <c r="H215" i="13"/>
  <c r="F208" i="13"/>
  <c r="H208" i="13"/>
  <c r="F206" i="13"/>
  <c r="H206" i="13"/>
  <c r="H200" i="13"/>
  <c r="F195" i="13"/>
  <c r="F145" i="13"/>
  <c r="I173" i="13"/>
  <c r="I168" i="13"/>
  <c r="I171" i="13"/>
  <c r="H182" i="13"/>
  <c r="I201" i="13" s="1"/>
  <c r="D192" i="13"/>
  <c r="C198" i="13"/>
  <c r="F108" i="13"/>
  <c r="F109" i="13"/>
  <c r="F110" i="13"/>
  <c r="F115" i="13"/>
  <c r="F118" i="13"/>
  <c r="F119" i="13"/>
  <c r="F122" i="13"/>
  <c r="F123" i="13"/>
  <c r="F124" i="13"/>
  <c r="F125" i="13"/>
  <c r="F126" i="13"/>
  <c r="F127" i="13"/>
  <c r="F129" i="13"/>
  <c r="F131" i="13"/>
  <c r="F132" i="13"/>
  <c r="F133" i="13"/>
  <c r="F134" i="13"/>
  <c r="F135" i="13"/>
  <c r="F136" i="13"/>
  <c r="F138" i="13"/>
  <c r="F140" i="13"/>
  <c r="F191" i="13"/>
  <c r="F111" i="13"/>
  <c r="F112" i="13"/>
  <c r="F128" i="13"/>
  <c r="F130" i="13"/>
  <c r="F137" i="13"/>
  <c r="F139" i="13"/>
  <c r="E142" i="13"/>
  <c r="F113" i="13"/>
  <c r="E114" i="13"/>
  <c r="F186" i="13"/>
  <c r="F188" i="13"/>
  <c r="D114" i="13"/>
  <c r="C120" i="13"/>
  <c r="E156" i="13"/>
  <c r="F162" i="13"/>
  <c r="F163" i="13"/>
  <c r="F164" i="13"/>
  <c r="E187" i="13" s="1"/>
  <c r="F165" i="13"/>
  <c r="F161" i="13"/>
  <c r="E185" i="13" s="1"/>
  <c r="E143" i="13"/>
  <c r="F106" i="13"/>
  <c r="D156" i="7"/>
  <c r="C146" i="7"/>
  <c r="C156" i="7" s="1"/>
  <c r="D155" i="7"/>
  <c r="C145" i="7"/>
  <c r="C155" i="7" s="1"/>
  <c r="D154" i="7"/>
  <c r="C144" i="7"/>
  <c r="C154" i="7" s="1"/>
  <c r="D153" i="7"/>
  <c r="C143" i="7"/>
  <c r="C153" i="7" s="1"/>
  <c r="D152" i="7"/>
  <c r="C142" i="7"/>
  <c r="C152" i="7" s="1"/>
  <c r="D151" i="7"/>
  <c r="C141" i="7"/>
  <c r="C151" i="7" s="1"/>
  <c r="D125" i="7"/>
  <c r="C115" i="7"/>
  <c r="C125" i="7" s="1"/>
  <c r="D124" i="7"/>
  <c r="C114" i="7"/>
  <c r="C124" i="7" s="1"/>
  <c r="D123" i="7"/>
  <c r="C113" i="7"/>
  <c r="C123" i="7" s="1"/>
  <c r="D122" i="7"/>
  <c r="C112" i="7"/>
  <c r="C122" i="7" s="1"/>
  <c r="D121" i="7"/>
  <c r="C111" i="7"/>
  <c r="C121" i="7" s="1"/>
  <c r="D120" i="7"/>
  <c r="C110" i="7"/>
  <c r="C120" i="7" s="1"/>
  <c r="D94" i="7"/>
  <c r="C84" i="7"/>
  <c r="C94" i="7" s="1"/>
  <c r="D93" i="7"/>
  <c r="C83" i="7"/>
  <c r="C93" i="7" s="1"/>
  <c r="D92" i="7"/>
  <c r="C82" i="7"/>
  <c r="C92" i="7" s="1"/>
  <c r="C81" i="7"/>
  <c r="C91" i="7" s="1"/>
  <c r="D91" i="7"/>
  <c r="D90" i="7"/>
  <c r="C80" i="7"/>
  <c r="C90" i="7" s="1"/>
  <c r="D89" i="7"/>
  <c r="C79" i="7"/>
  <c r="C89" i="7" s="1"/>
  <c r="D63" i="7"/>
  <c r="C53" i="7"/>
  <c r="C63" i="7" s="1"/>
  <c r="D62" i="7"/>
  <c r="C52" i="7"/>
  <c r="D61" i="7"/>
  <c r="C51" i="7"/>
  <c r="D60" i="7"/>
  <c r="C50" i="7"/>
  <c r="D59" i="7"/>
  <c r="C49" i="7"/>
  <c r="D58" i="7"/>
  <c r="C48" i="7"/>
  <c r="C22" i="7"/>
  <c r="D32" i="7"/>
  <c r="C21" i="7"/>
  <c r="D31" i="7"/>
  <c r="C20" i="7"/>
  <c r="D30" i="7"/>
  <c r="C19" i="7"/>
  <c r="C29" i="7" s="1"/>
  <c r="D29" i="7"/>
  <c r="C18" i="7"/>
  <c r="D28" i="7"/>
  <c r="D27" i="7"/>
  <c r="C17" i="7"/>
  <c r="E60" i="7"/>
  <c r="I60" i="7"/>
  <c r="H60" i="7"/>
  <c r="G60" i="7"/>
  <c r="G59" i="7"/>
  <c r="E59" i="7"/>
  <c r="H59" i="7"/>
  <c r="I59" i="7"/>
  <c r="H58" i="7"/>
  <c r="G58" i="7"/>
  <c r="E58" i="7"/>
  <c r="I58" i="7"/>
  <c r="C42" i="7"/>
  <c r="C41" i="7"/>
  <c r="C40" i="7"/>
  <c r="C39" i="7"/>
  <c r="C38" i="7"/>
  <c r="I28" i="7"/>
  <c r="G28" i="7"/>
  <c r="E28" i="7"/>
  <c r="I27" i="7"/>
  <c r="E27" i="7"/>
  <c r="G27" i="7"/>
  <c r="C12" i="7"/>
  <c r="C11" i="7"/>
  <c r="C10" i="7"/>
  <c r="C8" i="7"/>
  <c r="C7" i="7"/>
  <c r="F200" i="13"/>
  <c r="F193" i="13"/>
  <c r="F218" i="13"/>
  <c r="F116" i="13"/>
  <c r="F117" i="13"/>
  <c r="F196" i="13"/>
  <c r="F197" i="13"/>
  <c r="F201" i="13"/>
  <c r="F202" i="13"/>
  <c r="F203" i="13"/>
  <c r="F204" i="13"/>
  <c r="F205" i="13"/>
  <c r="F207" i="13"/>
  <c r="F209" i="13"/>
  <c r="F210" i="13"/>
  <c r="F211" i="13"/>
  <c r="F212" i="13"/>
  <c r="F213" i="13"/>
  <c r="F214" i="13"/>
  <c r="F216" i="13"/>
  <c r="F130" i="14" l="1"/>
  <c r="J158" i="14"/>
  <c r="J160" i="14" s="1"/>
  <c r="J154" i="14"/>
  <c r="J155" i="14" s="1"/>
  <c r="J165" i="14" s="1"/>
  <c r="J206" i="14" s="1"/>
  <c r="H156" i="13"/>
  <c r="J156" i="13" s="1"/>
  <c r="I161" i="13"/>
  <c r="J161" i="13" s="1"/>
  <c r="I162" i="13"/>
  <c r="J162" i="13" s="1"/>
  <c r="I164" i="13"/>
  <c r="J164" i="13" s="1"/>
  <c r="I157" i="13"/>
  <c r="H159" i="13" s="1"/>
  <c r="H160" i="13" s="1"/>
  <c r="J155" i="13"/>
  <c r="C61" i="7"/>
  <c r="C60" i="7"/>
  <c r="C58" i="7"/>
  <c r="C31" i="7"/>
  <c r="C62" i="7"/>
  <c r="C59" i="7"/>
  <c r="C32" i="7"/>
  <c r="C30" i="7"/>
  <c r="A43" i="15"/>
  <c r="A44" i="15" s="1"/>
  <c r="I160" i="14"/>
  <c r="H144" i="14"/>
  <c r="E177" i="14"/>
  <c r="I196" i="14"/>
  <c r="I201" i="14"/>
  <c r="I185" i="14"/>
  <c r="I194" i="14"/>
  <c r="I198" i="14"/>
  <c r="I199" i="14"/>
  <c r="I195" i="14"/>
  <c r="I197" i="14"/>
  <c r="I203" i="14"/>
  <c r="I186" i="14"/>
  <c r="I176" i="14"/>
  <c r="I178" i="14"/>
  <c r="I181" i="14"/>
  <c r="I182" i="14"/>
  <c r="I187" i="14"/>
  <c r="I188" i="14"/>
  <c r="I189" i="14"/>
  <c r="I190" i="14"/>
  <c r="I191" i="14"/>
  <c r="I192" i="14"/>
  <c r="I171" i="14"/>
  <c r="I173" i="14"/>
  <c r="I174" i="14"/>
  <c r="F179" i="14"/>
  <c r="H179" i="14"/>
  <c r="I179" i="14" s="1"/>
  <c r="F98" i="14"/>
  <c r="E104" i="14"/>
  <c r="D104" i="14"/>
  <c r="C125" i="14"/>
  <c r="C204" i="14"/>
  <c r="D183" i="14"/>
  <c r="J146" i="14"/>
  <c r="H170" i="14"/>
  <c r="F170" i="14"/>
  <c r="E169" i="14"/>
  <c r="F169" i="14" s="1"/>
  <c r="I172" i="14"/>
  <c r="E159" i="13"/>
  <c r="E190" i="13"/>
  <c r="F190" i="13" s="1"/>
  <c r="J163" i="13"/>
  <c r="E189" i="13"/>
  <c r="J165" i="13"/>
  <c r="F194" i="13"/>
  <c r="I194" i="13"/>
  <c r="I193" i="13"/>
  <c r="I196" i="13"/>
  <c r="I197" i="13"/>
  <c r="I202" i="13"/>
  <c r="I203" i="13"/>
  <c r="I204" i="13"/>
  <c r="I205" i="13"/>
  <c r="I207" i="13"/>
  <c r="I209" i="13"/>
  <c r="I210" i="13"/>
  <c r="I211" i="13"/>
  <c r="I212" i="13"/>
  <c r="I213" i="13"/>
  <c r="I214" i="13"/>
  <c r="I216" i="13"/>
  <c r="I218" i="13"/>
  <c r="I191" i="13"/>
  <c r="I186" i="13"/>
  <c r="I188" i="13"/>
  <c r="I189" i="13"/>
  <c r="I190" i="13"/>
  <c r="D198" i="13"/>
  <c r="C219" i="13"/>
  <c r="E120" i="13"/>
  <c r="F114" i="13"/>
  <c r="D120" i="13"/>
  <c r="C141" i="13"/>
  <c r="F187" i="13"/>
  <c r="H187" i="13"/>
  <c r="F185" i="13"/>
  <c r="E184" i="13"/>
  <c r="F184" i="13" s="1"/>
  <c r="H185" i="13"/>
  <c r="I215" i="13"/>
  <c r="I195" i="13"/>
  <c r="I175" i="13"/>
  <c r="C28" i="7"/>
  <c r="C27" i="7"/>
  <c r="I217" i="13"/>
  <c r="I208" i="13"/>
  <c r="I206" i="13"/>
  <c r="I200" i="13"/>
  <c r="I170" i="13"/>
  <c r="H221" i="13" s="1"/>
  <c r="F189" i="13" l="1"/>
  <c r="E192" i="13"/>
  <c r="H165" i="14"/>
  <c r="H206" i="14" s="1"/>
  <c r="I150" i="14"/>
  <c r="J150" i="14" s="1"/>
  <c r="J144" i="14"/>
  <c r="H145" i="14"/>
  <c r="J145" i="14" s="1"/>
  <c r="J170" i="14"/>
  <c r="H169" i="14"/>
  <c r="I169" i="14" s="1"/>
  <c r="J148" i="14"/>
  <c r="F177" i="14"/>
  <c r="E183" i="14"/>
  <c r="F104" i="14"/>
  <c r="E125" i="14"/>
  <c r="D125" i="14"/>
  <c r="D131" i="14" s="1"/>
  <c r="C131" i="14"/>
  <c r="D204" i="14"/>
  <c r="C205" i="14"/>
  <c r="C207" i="14" s="1"/>
  <c r="C208" i="14" s="1"/>
  <c r="I170" i="14"/>
  <c r="J159" i="13"/>
  <c r="E160" i="13"/>
  <c r="J160" i="13" s="1"/>
  <c r="D219" i="13"/>
  <c r="C220" i="13"/>
  <c r="C222" i="13" s="1"/>
  <c r="C223" i="13" s="1"/>
  <c r="F120" i="13"/>
  <c r="E141" i="13"/>
  <c r="D141" i="13"/>
  <c r="D146" i="13" s="1"/>
  <c r="C146" i="13"/>
  <c r="H184" i="13"/>
  <c r="I184" i="13" s="1"/>
  <c r="I185" i="13"/>
  <c r="I187" i="13"/>
  <c r="H192" i="13"/>
  <c r="F183" i="14" l="1"/>
  <c r="E204" i="14"/>
  <c r="E198" i="13"/>
  <c r="F192" i="13"/>
  <c r="J177" i="14"/>
  <c r="J183" i="14" s="1"/>
  <c r="J204" i="14" s="1"/>
  <c r="J169" i="14"/>
  <c r="H177" i="14"/>
  <c r="I175" i="14"/>
  <c r="E131" i="14"/>
  <c r="F125" i="14"/>
  <c r="F131" i="14" s="1"/>
  <c r="F141" i="13"/>
  <c r="F146" i="13" s="1"/>
  <c r="E146" i="13"/>
  <c r="H198" i="13"/>
  <c r="I192" i="13"/>
  <c r="F204" i="14" l="1"/>
  <c r="E205" i="14"/>
  <c r="E207" i="14" s="1"/>
  <c r="E208" i="14" s="1"/>
  <c r="E219" i="13"/>
  <c r="F198" i="13"/>
  <c r="J205" i="14"/>
  <c r="J207" i="14"/>
  <c r="J208" i="14" s="1"/>
  <c r="I177" i="14"/>
  <c r="I198" i="13"/>
  <c r="H219" i="13"/>
  <c r="H220" i="13" s="1"/>
  <c r="H222" i="13" s="1"/>
  <c r="E220" i="13" l="1"/>
  <c r="E222" i="13" s="1"/>
  <c r="E223" i="13" s="1"/>
  <c r="F219" i="13"/>
  <c r="I183" i="14"/>
  <c r="H204" i="14"/>
  <c r="H207" i="14" s="1"/>
  <c r="I219" i="13"/>
  <c r="H223" i="13"/>
  <c r="H205" i="14" l="1"/>
  <c r="H208" i="14" s="1"/>
  <c r="I204" i="14"/>
</calcChain>
</file>

<file path=xl/sharedStrings.xml><?xml version="1.0" encoding="utf-8"?>
<sst xmlns="http://schemas.openxmlformats.org/spreadsheetml/2006/main" count="2716" uniqueCount="481">
  <si>
    <t>FORMAÇÃO EM SIMPLES NACIONAL NA REFORMA TRIBUTÁRIA</t>
  </si>
  <si>
    <t>CONSELHO REGIONAL DE CONTABILIDADE DO ESTADO DO CEARÁ</t>
  </si>
  <si>
    <t>(+)</t>
  </si>
  <si>
    <t>Custo do Produto</t>
  </si>
  <si>
    <t>Lucro Desejado</t>
  </si>
  <si>
    <t>(=)</t>
  </si>
  <si>
    <t xml:space="preserve">Valor desejado após o desconto </t>
  </si>
  <si>
    <t>(-)</t>
  </si>
  <si>
    <t>Percentual de desconto incondicional</t>
  </si>
  <si>
    <t>Preço de Venda</t>
  </si>
  <si>
    <t>Desconto</t>
  </si>
  <si>
    <t>Ganho Real</t>
  </si>
  <si>
    <t>COBERTURA ECONÔMICA</t>
  </si>
  <si>
    <t>RENTABILIDADE</t>
  </si>
  <si>
    <t>COMPETITIVIDADE</t>
  </si>
  <si>
    <t>LIQUIDEZ</t>
  </si>
  <si>
    <t>CONFORMIDADE TRIBUTÁRIA</t>
  </si>
  <si>
    <t>1. Método de Substituição de Carga Tributária</t>
  </si>
  <si>
    <t>Impacto tributário = (DAS residual + IBS/CBS líquido) - DAS atual</t>
  </si>
  <si>
    <t>2. Método de Reposição Tributária</t>
  </si>
  <si>
    <t>Preço ajustado = Preço atual + aumento da carga tributária</t>
  </si>
  <si>
    <t>3. Método de Absorção Tributária</t>
  </si>
  <si>
    <t>Nova margem = Preço atual - custo - despesas variáveis - nova carga tributária</t>
  </si>
  <si>
    <t>4. Método de Neutralidade Tributária</t>
  </si>
  <si>
    <t>Preço neutro = custo + despesas variáveis + nova carga tributária + margem atual</t>
  </si>
  <si>
    <t>5. Método de Competitividade Tributária B2B</t>
  </si>
  <si>
    <t>Custo líquido do comprador = preço da nota - crédito aproveitável</t>
  </si>
  <si>
    <t>6. Método do Preço Mínimo Reformado</t>
  </si>
  <si>
    <t>Preço mínimo reformado = custo líquido + despesas variáveis + DAS residual + IBS/CBS líquido + margem mínim</t>
  </si>
  <si>
    <t>7. Método da Margem de Contribuição Reformada</t>
  </si>
  <si>
    <t>Margem de contribuição reformada = preço de venda - custo líquido - despesas variáveis - tributos reformado</t>
  </si>
  <si>
    <t>COMPARATIVO 2026 X 2027/2028 - POR DENTRO</t>
  </si>
  <si>
    <t xml:space="preserve">ANEXO I - SIMPLES NACIONAL - COMÉRCIO </t>
  </si>
  <si>
    <t xml:space="preserve">FAIXAS </t>
  </si>
  <si>
    <t>CUSTO NOMINAL</t>
  </si>
  <si>
    <t>IRPJ</t>
  </si>
  <si>
    <t>CSLL</t>
  </si>
  <si>
    <t>CBS</t>
  </si>
  <si>
    <t>CPP</t>
  </si>
  <si>
    <t>IPI</t>
  </si>
  <si>
    <t>ICMS</t>
  </si>
  <si>
    <t>ISS</t>
  </si>
  <si>
    <t>IBS</t>
  </si>
  <si>
    <t>1ª FAIXA</t>
  </si>
  <si>
    <t>2ª FAIXA</t>
  </si>
  <si>
    <t>3ª FAIXA</t>
  </si>
  <si>
    <t>4ª FAIXA</t>
  </si>
  <si>
    <t>5ª FAIXA</t>
  </si>
  <si>
    <t>6ª FAIXA</t>
  </si>
  <si>
    <t>X</t>
  </si>
  <si>
    <t>COMPARATIVO 2026 X 2027/2028 - POR FORA</t>
  </si>
  <si>
    <t xml:space="preserve">MATRIZ DE DECÍSÃO </t>
  </si>
  <si>
    <t>ACRÉSCIMO NOMINAL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</si>
  <si>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</si>
  <si>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ANEXO II - SIMPLES NACIONAL - INDÚSTRIA</t>
  </si>
  <si>
    <t>ANEXO III - SIMPLES NACIONAL -PRESTAÇÃO DE SERVIÇOS</t>
  </si>
  <si>
    <t>ANEXO III - SIMPLES NACIONAL - PRESTAÇÃO DE SERVIÇOS</t>
  </si>
  <si>
    <t>ANEXO IV - SIMPLES NACIONAL</t>
  </si>
  <si>
    <t>ANEXO V - SIMPLES NACIONAL</t>
  </si>
  <si>
    <t>EXERCÍCIO 2026</t>
  </si>
  <si>
    <t>FAIXAS DE FATURAMENTO</t>
  </si>
  <si>
    <t>RECEITA BRUTA EM 12 MESES</t>
  </si>
  <si>
    <t>ALÍQUOTA</t>
  </si>
  <si>
    <t>VALOR A DEDUZIR</t>
  </si>
  <si>
    <t>DAS MÁXIMO</t>
  </si>
  <si>
    <t>CARGA EFETIVA</t>
  </si>
  <si>
    <t>ATÉ R$ 180.000,00</t>
  </si>
  <si>
    <t>DE R$ 180.000,01 A 360.000,00</t>
  </si>
  <si>
    <t>DE R$ 360.000,01 A 720.000,00</t>
  </si>
  <si>
    <t>DE R$ 720.000,01 A 1.800.000,00</t>
  </si>
  <si>
    <t>DE R$ 1.800.000,01 A 3.600.000,00</t>
  </si>
  <si>
    <t>DE R$ 3.600.000,01 A 4.800.000,00</t>
  </si>
  <si>
    <t xml:space="preserve">% DE REPARTIÇÃO DOS TRIBUTOS </t>
  </si>
  <si>
    <t>PIS/COFINS</t>
  </si>
  <si>
    <t>DISTRIBUIÇÕES DOS TRIBUTOS</t>
  </si>
  <si>
    <t>ANEXO I - CENÁRIOS 2027 E 2028 - MODELO CONVENCIONAL</t>
  </si>
  <si>
    <t>% DE REPARTIÇÃO DOS TRIBUTOS 2027 e 2028</t>
  </si>
  <si>
    <t>DISTRIBUIÇÕES DOS TRIBUTOS 2027 e 2028</t>
  </si>
  <si>
    <t>ÓTICA TRIBUTÁRIA</t>
  </si>
  <si>
    <t>Receita Bruta em 12 meses</t>
  </si>
  <si>
    <t>Indicador</t>
  </si>
  <si>
    <t>2027/2028</t>
  </si>
  <si>
    <t>Diferença</t>
  </si>
  <si>
    <t>Status</t>
  </si>
  <si>
    <t>até R$ 180.000,00</t>
  </si>
  <si>
    <t>(=) Alíquota efetiva</t>
  </si>
  <si>
    <t>_</t>
  </si>
  <si>
    <t>R$ 180.000,01 A 360.000,00</t>
  </si>
  <si>
    <t>R$ 360.000,01 A 720.000,00</t>
  </si>
  <si>
    <t>R$ 720.000,01 A 1.800.000,00</t>
  </si>
  <si>
    <t>R$ 1.800.000,01 A 3.600.000,00</t>
  </si>
  <si>
    <t>R$ 3.600.000,01 A 4.800.000,00</t>
  </si>
  <si>
    <t>diminuição de 0,10%</t>
  </si>
  <si>
    <t>(-) Irpj</t>
  </si>
  <si>
    <t>(-) Csll</t>
  </si>
  <si>
    <t>(-) Pis/Cofins pela CBS</t>
  </si>
  <si>
    <t>diminuição de 0,08%</t>
  </si>
  <si>
    <t>(-) Cpp</t>
  </si>
  <si>
    <t>(-) Icms</t>
  </si>
  <si>
    <t>RECEITA MÁXIMA</t>
  </si>
  <si>
    <t>ANEXO II - CENÁRIOS 2027 E 2028 - MODELO CONVENCIONAL</t>
  </si>
  <si>
    <t>Nota</t>
  </si>
  <si>
    <t>diminuição de 0,07%</t>
  </si>
  <si>
    <t>diminuição de 0,02%</t>
  </si>
  <si>
    <t>(-) Ipi</t>
  </si>
  <si>
    <t>ANEXO III - CENÁRIOS 2027 E 2028 - MODELO CONVENCIONAL</t>
  </si>
  <si>
    <t>diminuição de 0,01%</t>
  </si>
  <si>
    <t>diminuição de 0,06%</t>
  </si>
  <si>
    <t>(-) Iss</t>
  </si>
  <si>
    <t xml:space="preserve">ANEXO IV - SIMPLES NACIONAL </t>
  </si>
  <si>
    <t>ANEXO IV CENÁRIOS 2027 E 2028 - MODELO CONVENCIONAL</t>
  </si>
  <si>
    <t xml:space="preserve">ANEXO V - SIMPLES NACIONAL </t>
  </si>
  <si>
    <t>ANEXO V CENÁRIOS 2027 E 2028 - MODELO CONVENCIONAL</t>
  </si>
  <si>
    <t>CADASTRO NACIONAL DE PESSOA JURÍDICA</t>
  </si>
  <si>
    <t>NÚMERO DA INSCRIÇÃO</t>
  </si>
  <si>
    <t>COMPROVANTE DE INSCRIÇÃO E DE SITUAÇÃO CADASTRAL</t>
  </si>
  <si>
    <t>DATA DE ABERTURA</t>
  </si>
  <si>
    <t>VP.498.DGB/0001-73</t>
  </si>
  <si>
    <t>MATRIZ</t>
  </si>
  <si>
    <t>NOME EMPRESARIAL</t>
  </si>
  <si>
    <t>TÍTULO DO ESTABELECIMENTO</t>
  </si>
  <si>
    <t>PORTE</t>
  </si>
  <si>
    <t>Formação em Simples Nacional na Reforma Tributária</t>
  </si>
  <si>
    <t>Módulo de Precificação Inteligente</t>
  </si>
  <si>
    <t>Microempresa</t>
  </si>
  <si>
    <t>CÓDIGO E DESCRIÇÃO DA ATIVIDADE ECONÔMICA PRINCIPAL</t>
  </si>
  <si>
    <t>47.22-9-01 - Comércio varejista de carnes - açougues</t>
  </si>
  <si>
    <t>CÓDIGO E DESCRIÇÃO DAS ATIVIDADES ECONÔMICAS SECUNDÁRIAS</t>
  </si>
  <si>
    <t>47.21-1-03 - Comércio varejista de laticínios e frios</t>
  </si>
  <si>
    <t>47.22-9-02 - Peixaria</t>
  </si>
  <si>
    <t>47.24-5-00 - Comércio varejista de hortifrutigranjeiros</t>
  </si>
  <si>
    <t>47.29-6-99 - Comércio varejista de produtos alimentícios em geral ou especializado em produtos alimentícios não especificados anteriormente</t>
  </si>
  <si>
    <t>ANEXO I - SIMPLES NACIONAL</t>
  </si>
  <si>
    <t>CNAE: 47.22-9-01 - Comércio varejista de carnes - açougues</t>
  </si>
  <si>
    <t>RECEITA BRUTA ACUMULADA GERAL</t>
  </si>
  <si>
    <t>RBT 12</t>
  </si>
  <si>
    <t xml:space="preserve">DAS </t>
  </si>
  <si>
    <t>% PIS/COFINS</t>
  </si>
  <si>
    <t>IRPJ/CSLL</t>
  </si>
  <si>
    <t>DEMONSTRAÇÃO DO RESULTADO DO EXERCÍCIO</t>
  </si>
  <si>
    <t>Exercício</t>
  </si>
  <si>
    <t>AV</t>
  </si>
  <si>
    <t>MÉDIO</t>
  </si>
  <si>
    <t xml:space="preserve">Nota </t>
  </si>
  <si>
    <t>(+) Receita Bruta Operacional</t>
  </si>
  <si>
    <t>(-) Deduções da Receita</t>
  </si>
  <si>
    <t>Irpj/Csll</t>
  </si>
  <si>
    <t>Pis/Cofins</t>
  </si>
  <si>
    <t>Cpp</t>
  </si>
  <si>
    <t>Icms</t>
  </si>
  <si>
    <t>Ibs</t>
  </si>
  <si>
    <t>Cbs</t>
  </si>
  <si>
    <t>Devoluções de Vendas</t>
  </si>
  <si>
    <t>(=) Receita Líquida Operacional</t>
  </si>
  <si>
    <t>(-) Compras Simples Nacional</t>
  </si>
  <si>
    <t>(-) Compras Regime Normal</t>
  </si>
  <si>
    <t>(-) Bonificação (Art 5º - IV -CBS)</t>
  </si>
  <si>
    <t>(-) Bonificação (Tributadas)</t>
  </si>
  <si>
    <t>(-) ICMS ST s/Compras</t>
  </si>
  <si>
    <t>(=)Margem de Contribuição</t>
  </si>
  <si>
    <t>(-) Despesas Operacional</t>
  </si>
  <si>
    <t>(-) Capital Humano</t>
  </si>
  <si>
    <t>Salários (não creditável)</t>
  </si>
  <si>
    <t>Pró labore (não creditável)</t>
  </si>
  <si>
    <t>13º salário (não creditável)</t>
  </si>
  <si>
    <t>Férias (não creditável)</t>
  </si>
  <si>
    <t>Fgts</t>
  </si>
  <si>
    <t>(-) Tributárias</t>
  </si>
  <si>
    <t>Impostos e taxas</t>
  </si>
  <si>
    <t>(-) Administrativas</t>
  </si>
  <si>
    <t>Energia eletrica (creditável)</t>
  </si>
  <si>
    <t>Água e esgoto (creditável)</t>
  </si>
  <si>
    <t>Telefone (creditável)</t>
  </si>
  <si>
    <t>Honorários contábeis (creditável)</t>
  </si>
  <si>
    <t>Material expediente (creditável)</t>
  </si>
  <si>
    <t>Outras despesas (avaliar)</t>
  </si>
  <si>
    <t>(-) Financeira</t>
  </si>
  <si>
    <t>Juros de mora</t>
  </si>
  <si>
    <t>(+) Financeira</t>
  </si>
  <si>
    <t xml:space="preserve">Entrada de bonificação </t>
  </si>
  <si>
    <t>(=)Resultado Operacional</t>
  </si>
  <si>
    <t>(+)Receita Totais</t>
  </si>
  <si>
    <t>(-) Gastos Tributários totais</t>
  </si>
  <si>
    <t>(-) Gastos Operacionais totais</t>
  </si>
  <si>
    <t>(+) Base Creditável para IBS/CBS</t>
  </si>
  <si>
    <t>CAIXA ATUAL</t>
  </si>
  <si>
    <t>SERVIÇOS</t>
  </si>
  <si>
    <t>MODELO ATUAL</t>
  </si>
  <si>
    <t>2027 POR DENTRO</t>
  </si>
  <si>
    <t>2027 POR FORA</t>
  </si>
  <si>
    <t>ANEXO I</t>
  </si>
  <si>
    <t>02/2026</t>
  </si>
  <si>
    <t>RECEITA BRUTA MÊS</t>
  </si>
  <si>
    <t>RBT12</t>
  </si>
  <si>
    <t>RBT12*ALQ-PD/RBT12</t>
  </si>
  <si>
    <t>ALQ NOMINAL</t>
  </si>
  <si>
    <t>PARCELA A DEDUZIR</t>
  </si>
  <si>
    <t>ALQ EFETIVA TOTAL</t>
  </si>
  <si>
    <t>(-) ALÍQ. ICMS ST</t>
  </si>
  <si>
    <t>(-) ALÍQ. ALÍQ. ZERO PIS/COFINS</t>
  </si>
  <si>
    <t>(-) ALÍQ. MONOFÁSIA</t>
  </si>
  <si>
    <t>ALQ EFETIVA FINAL</t>
  </si>
  <si>
    <t>DAS DO MÊS</t>
  </si>
  <si>
    <t>Irpj</t>
  </si>
  <si>
    <t>Csll</t>
  </si>
  <si>
    <t>IbsUF</t>
  </si>
  <si>
    <t>APURAÇÃO ASSISTIDA</t>
  </si>
  <si>
    <t>DÉBITOS DE CBS</t>
  </si>
  <si>
    <t>CRÉDITOS DE CBS</t>
  </si>
  <si>
    <t>APURAÇÃO DE CBS</t>
  </si>
  <si>
    <t>Credor</t>
  </si>
  <si>
    <t>DÉBITOS DE IBSUF</t>
  </si>
  <si>
    <t>DÉBITOS DE IBSMUN</t>
  </si>
  <si>
    <t>CRÉDITOS DE IBSUF</t>
  </si>
  <si>
    <t>CRÉDITOS DE IBSMUN</t>
  </si>
  <si>
    <t>APURAÇÃO DE IBSUF</t>
  </si>
  <si>
    <t>APURAÇÃO DE IBSMUN</t>
  </si>
  <si>
    <t>DRE - DEMONSTRAÇÃO DO RESULTADO DO EXERCÍCIO</t>
  </si>
  <si>
    <t xml:space="preserve">PLANEJAMENTO ORÇAMENTÁRIO BASEADO NA DRE </t>
  </si>
  <si>
    <t>PREMISSA</t>
  </si>
  <si>
    <t>IBS/CBS</t>
  </si>
  <si>
    <t>01/2027 POR DENTRO</t>
  </si>
  <si>
    <t>01/2027 POR FORA</t>
  </si>
  <si>
    <t>CAIXA</t>
  </si>
  <si>
    <t>(+) Restituição do CBS / IBS</t>
  </si>
  <si>
    <t>(=) Geração de Caixa</t>
  </si>
  <si>
    <t>negativo</t>
  </si>
  <si>
    <t>positivo</t>
  </si>
  <si>
    <t>(%) Margem Financeira</t>
  </si>
  <si>
    <t>negativa</t>
  </si>
  <si>
    <t>positiva</t>
  </si>
  <si>
    <t>Cod.</t>
  </si>
  <si>
    <t>Desc. Produto</t>
  </si>
  <si>
    <t>NCM</t>
  </si>
  <si>
    <t>CNPJ</t>
  </si>
  <si>
    <t>FORNECEDOR</t>
  </si>
  <si>
    <t>CFOP</t>
  </si>
  <si>
    <t>CST</t>
  </si>
  <si>
    <t>CCLASSTRIB</t>
  </si>
  <si>
    <t>11</t>
  </si>
  <si>
    <t>COSTELA BOVINA</t>
  </si>
  <si>
    <t>02012090</t>
  </si>
  <si>
    <t>48967783000103</t>
  </si>
  <si>
    <t>TDA FOODS COMERCIO E REPRESENTACOES LTDA</t>
  </si>
  <si>
    <t>4</t>
  </si>
  <si>
    <t>CUPIM BOVINO</t>
  </si>
  <si>
    <t>02023000</t>
  </si>
  <si>
    <t>06009651000129</t>
  </si>
  <si>
    <t>BARRA COMERCIAL DE CARNES LTDA</t>
  </si>
  <si>
    <t>40</t>
  </si>
  <si>
    <t>FRALDINHA BOVINA</t>
  </si>
  <si>
    <t>02013000</t>
  </si>
  <si>
    <t>17</t>
  </si>
  <si>
    <t>MUSCULO BOVINO</t>
  </si>
  <si>
    <t>18</t>
  </si>
  <si>
    <t>PATINHO BOVINO</t>
  </si>
  <si>
    <t>67620377005426</t>
  </si>
  <si>
    <t>MINERVA S A</t>
  </si>
  <si>
    <t>53</t>
  </si>
  <si>
    <t>COSTELA SUINA</t>
  </si>
  <si>
    <t>02031900</t>
  </si>
  <si>
    <t>01838723025707</t>
  </si>
  <si>
    <t>BRF S.A.</t>
  </si>
  <si>
    <t>21</t>
  </si>
  <si>
    <t>MOELA DE FRANGO</t>
  </si>
  <si>
    <t>02071300</t>
  </si>
  <si>
    <t>35</t>
  </si>
  <si>
    <t>MAMINHA BOVINA</t>
  </si>
  <si>
    <t>02916265022996</t>
  </si>
  <si>
    <t>JBS S/A  MRA</t>
  </si>
  <si>
    <t>76</t>
  </si>
  <si>
    <t>FILE DE PEITO DE FRANGO</t>
  </si>
  <si>
    <t>02071100</t>
  </si>
  <si>
    <t>15099833000129</t>
  </si>
  <si>
    <t>LFS COMERCIO IMPORTACAO DE ALIMENTOS LTD</t>
  </si>
  <si>
    <t>7</t>
  </si>
  <si>
    <t>FIGADO BOVINO</t>
  </si>
  <si>
    <t>02062200</t>
  </si>
  <si>
    <t>14</t>
  </si>
  <si>
    <t>COXAO MOLE BOVINO</t>
  </si>
  <si>
    <t>52</t>
  </si>
  <si>
    <t>CARRE SUINO</t>
  </si>
  <si>
    <t>02032900</t>
  </si>
  <si>
    <t>57</t>
  </si>
  <si>
    <t>PE SUINO</t>
  </si>
  <si>
    <t>02101900</t>
  </si>
  <si>
    <t>09075014000149</t>
  </si>
  <si>
    <t>PETISCO DISTRIBUIDORA DE ALIMENTOS LTDA</t>
  </si>
  <si>
    <t>3</t>
  </si>
  <si>
    <t>MOCOTO BOVINO</t>
  </si>
  <si>
    <t>02062990</t>
  </si>
  <si>
    <t>13</t>
  </si>
  <si>
    <t>DIANTEIRO BOVINO</t>
  </si>
  <si>
    <t>02012020</t>
  </si>
  <si>
    <t>10989834002179</t>
  </si>
  <si>
    <t>BMG FOODS IMPORTACAO E EXPORTACAO LTDA</t>
  </si>
  <si>
    <t>22</t>
  </si>
  <si>
    <t>BIFE1</t>
  </si>
  <si>
    <t>00722252000124</t>
  </si>
  <si>
    <t>GV DA SILVEIRA ME</t>
  </si>
  <si>
    <t>48</t>
  </si>
  <si>
    <t>TRIPA BOVINA</t>
  </si>
  <si>
    <t>02061000</t>
  </si>
  <si>
    <t>24</t>
  </si>
  <si>
    <t>CARNE MOIDA1</t>
  </si>
  <si>
    <t>47</t>
  </si>
  <si>
    <t>BUCHO BOVINO</t>
  </si>
  <si>
    <t>56</t>
  </si>
  <si>
    <t>ORELHA SUINA</t>
  </si>
  <si>
    <t>VALOR</t>
  </si>
  <si>
    <t>BANCO DE DADOS</t>
  </si>
  <si>
    <t>USUÁRIO</t>
  </si>
  <si>
    <t>TIAGO</t>
  </si>
  <si>
    <t>DIFERENÇA</t>
  </si>
  <si>
    <t>STATUS</t>
  </si>
  <si>
    <t>4772-5/00 Comércio varejista de cosméticos, produtos de perfumaria e de higiene pessoal</t>
  </si>
  <si>
    <t>Formação em Simples Nacional na RTC</t>
  </si>
  <si>
    <t>9B.LT5.J90/0001-34</t>
  </si>
  <si>
    <t>9B.LT5.J90/0001-35</t>
  </si>
  <si>
    <t>9B.LT5.J90/0001-36</t>
  </si>
  <si>
    <t>9B.LT5.J90/0001-37</t>
  </si>
  <si>
    <t>9B.LT5.J90/0001-38</t>
  </si>
  <si>
    <t>9B.LT5.J90/0001-39</t>
  </si>
  <si>
    <t>9B.LT5.J90/0001-40</t>
  </si>
  <si>
    <t>9B.LT5.J90/0001-41</t>
  </si>
  <si>
    <t>9B.LT5.J90/0001-42</t>
  </si>
  <si>
    <t>9B.LT5.J90/0001-43</t>
  </si>
  <si>
    <t>9B.LT5.J90/0001-44</t>
  </si>
  <si>
    <t>9B.LT5.J90/0001-45</t>
  </si>
  <si>
    <t>9B.LT5.J90/0001-46</t>
  </si>
  <si>
    <t>9B.LT5.J90/0001-47</t>
  </si>
  <si>
    <t>9B.LT5.J90/0001-48</t>
  </si>
  <si>
    <t>9B.LT5.J90/0001-49</t>
  </si>
  <si>
    <t>9B.LT5.J90/0001-50</t>
  </si>
  <si>
    <t>9B.LT5.J90/0001-51</t>
  </si>
  <si>
    <t>9B.LT5.J90/0001-52</t>
  </si>
  <si>
    <t>9B.LT5.J90/0001-53</t>
  </si>
  <si>
    <t>9B.LT5.J90/0001-54</t>
  </si>
  <si>
    <t>9B.LT5.J90/0001-55</t>
  </si>
  <si>
    <t>9B.LT5.J90/0001-56</t>
  </si>
  <si>
    <t>9B.LT5.J90/0001-57</t>
  </si>
  <si>
    <t>9B.LT5.J90/0001-58</t>
  </si>
  <si>
    <t>9B.LT5.J90/0001-59</t>
  </si>
  <si>
    <t>9B.LT5.J90/0001-60</t>
  </si>
  <si>
    <t>9B.LT5.J90/0001-61</t>
  </si>
  <si>
    <t>9B.LT5.J90/0001-62</t>
  </si>
  <si>
    <t>9B.LT5.J90/0001-63</t>
  </si>
  <si>
    <t>9B.LT5.J90/0001-64</t>
  </si>
  <si>
    <t>9B.LT5.J90/0001-65</t>
  </si>
  <si>
    <t>9B.LT5.J90/0001-66</t>
  </si>
  <si>
    <t>9B.LT5.J90/0001-67</t>
  </si>
  <si>
    <t>9B.LT5.J90/0001-68</t>
  </si>
  <si>
    <t>9B.LT5.J90/0001-69</t>
  </si>
  <si>
    <t>9B.LT5.J90/0001-70</t>
  </si>
  <si>
    <t>9B.LT5.J90/0001-71</t>
  </si>
  <si>
    <t>9B.LT5.J90/0001-72</t>
  </si>
  <si>
    <t>9B.LT5.J90/0001-73</t>
  </si>
  <si>
    <t>9B.LT5.J90/0001-74</t>
  </si>
  <si>
    <t>9B.LT5.J90/0001-75</t>
  </si>
  <si>
    <t>9B.LT5.J90/0001-76</t>
  </si>
  <si>
    <t>DESODORANTE MONANGE HD. INTENSO 150ML</t>
  </si>
  <si>
    <t>HIDRATANTE MONANGE EXT OLIVA 200ML</t>
  </si>
  <si>
    <t>HIDRATANTE MONANGE EXT. ALGODAO 200ML</t>
  </si>
  <si>
    <t>HIDRATANTE MONANGE FLOR DE LAVANDA 200ML</t>
  </si>
  <si>
    <t>HIDRATANTE MONANGE FRUTAS VERMELHAS 200ML</t>
  </si>
  <si>
    <t>HIDRATANTE MONANGE IORGUTE C/ AVEIA 200ML</t>
  </si>
  <si>
    <t>HIDRATANTE MONANGE LEITE DE AMENDOAS 200ML</t>
  </si>
  <si>
    <t>HIDRATANTE PAIXÃO 200ML  AVELA</t>
  </si>
  <si>
    <t>HIDRATANTE PAIXÃO 200ML  FLOR BAUNILHA</t>
  </si>
  <si>
    <t>HIDRATANTE PAIXÃO 200ML  IRRESISTIVEL LILÁS</t>
  </si>
  <si>
    <t>HIDRATANTE PAIXÃO 200ML CACAU E P</t>
  </si>
  <si>
    <t>HIDRATANTE PAIXÃO 200ML FRA. NEGR.</t>
  </si>
  <si>
    <t>HIDRATANTE PAIXÃO 200ML INSPIRADORA BRANCO</t>
  </si>
  <si>
    <t>HIDRATANTE PAIXÃO 200ML TENTAD.</t>
  </si>
  <si>
    <t>OLEO CORP PAIXAO 24H  AVELA100ML</t>
  </si>
  <si>
    <t>OLEO CORP PAIXAO 24H  TENTAD 100ML</t>
  </si>
  <si>
    <t>SABONETEC DOVE90G ERVA DOCE</t>
  </si>
  <si>
    <t>SABONETEC DOVE90G ESFOLIANT</t>
  </si>
  <si>
    <t>SABONETEC DOVE90G KAR E BAU</t>
  </si>
  <si>
    <t>SABONETEC DOVE90G PELE SENS</t>
  </si>
  <si>
    <t>SABONETEC DOVE90G REVIGORAN</t>
  </si>
  <si>
    <t>SABONETES ALBANY HID SUAVIZ BCO 12X85G</t>
  </si>
  <si>
    <t>SABONETES ALBANY MEN 4 EM 1 12X85G</t>
  </si>
  <si>
    <t>SABONETES ALBANY MEN MENTOL 12X85G</t>
  </si>
  <si>
    <t>SABONETES ALBANY MEN PROTECAO12X85G</t>
  </si>
  <si>
    <t>SABONETES ALMA DE FLORES 12X130GR</t>
  </si>
  <si>
    <t>SABONETES EVEN AGUA DE COCO 12X85G</t>
  </si>
  <si>
    <t>SABONETES EVEN ALGAS MARINHAS 12X85G</t>
  </si>
  <si>
    <t>SABONETES EVEN ALOE VERA/MENTA 12X85G</t>
  </si>
  <si>
    <t>SABONETES EVEN BUQUE DE ROSAS 12X85G</t>
  </si>
  <si>
    <t>SABONETES EVEN ERVA DOCE E ALECRIM 12X85G</t>
  </si>
  <si>
    <t>SABONETES EVEN FLOR DE PESSEGO 12X85G</t>
  </si>
  <si>
    <t>SABONETES EVEN FLOR E BURITI 12X85G</t>
  </si>
  <si>
    <t>SABONETES EVEN LAVANDA 12X85G</t>
  </si>
  <si>
    <t>SABONETES EVEN LIMAO 12X85G</t>
  </si>
  <si>
    <t>SABONETES EVEN MANTEIGA DE KARITE 12X85G</t>
  </si>
  <si>
    <t>SABONETES EVEN MEN ENVOLTORIO</t>
  </si>
  <si>
    <t>SABONETES EVEN MORANGO E CHANTILLY 12X85G</t>
  </si>
  <si>
    <t>SABONETES EVEN PITANGA E ACEROLA 12X85G</t>
  </si>
  <si>
    <t>SABONETES FLOR YPE AMARELO 12X85G</t>
  </si>
  <si>
    <t>SABONETES FLOR YPE BEGE 12X85G</t>
  </si>
  <si>
    <t>SABONETES FLOR YPE BRANCO 12X85G</t>
  </si>
  <si>
    <t>SABONETES FLOR YPE LILAS 12X85G</t>
  </si>
  <si>
    <t>LEI 10.147/2000</t>
  </si>
  <si>
    <t>(-) Pagamento de  IBS/CBS</t>
  </si>
  <si>
    <t>RETIRANDO</t>
  </si>
  <si>
    <t>DEIXANDO</t>
  </si>
  <si>
    <t>(+) Base Creditável Ajustada</t>
  </si>
  <si>
    <t>(+) Base Creditável Mantida</t>
  </si>
  <si>
    <t>Forma Jurídica</t>
  </si>
  <si>
    <t>Fornecedores</t>
  </si>
  <si>
    <t>Mapeamento</t>
  </si>
  <si>
    <t>Forma de Pagamento</t>
  </si>
  <si>
    <t>Valores</t>
  </si>
  <si>
    <t>Receita Bruta</t>
  </si>
  <si>
    <t>Procedimentos de clínica geral</t>
  </si>
  <si>
    <t>NF</t>
  </si>
  <si>
    <t>Pessoa Física</t>
  </si>
  <si>
    <t>B2C s/necessidade do crédito</t>
  </si>
  <si>
    <t>12 vezes c/antecipação</t>
  </si>
  <si>
    <t>Ortodontia</t>
  </si>
  <si>
    <t>Implantogontia</t>
  </si>
  <si>
    <t>Clareamento dental</t>
  </si>
  <si>
    <t>Outros procedimentos</t>
  </si>
  <si>
    <t>(-) Tributos s/Receita Bruta</t>
  </si>
  <si>
    <t>Iss</t>
  </si>
  <si>
    <t>(=) Receita Líquida</t>
  </si>
  <si>
    <t>(-) Custo Direto dos Serviços Prestados</t>
  </si>
  <si>
    <t>(-) Materiais odontológicos (consumivéis)</t>
  </si>
  <si>
    <t>PJ (Lucro Real)</t>
  </si>
  <si>
    <t>gerador do crédito</t>
  </si>
  <si>
    <t>12 vezes</t>
  </si>
  <si>
    <t>Laboratório de prótese dentária</t>
  </si>
  <si>
    <t>PJ (Simples Nacional)</t>
  </si>
  <si>
    <t>1 + 3</t>
  </si>
  <si>
    <t xml:space="preserve">Equipamentos e instrumentais  </t>
  </si>
  <si>
    <t>Médicos Parceiro</t>
  </si>
  <si>
    <t>s/NF</t>
  </si>
  <si>
    <t>não gera crédito</t>
  </si>
  <si>
    <t>30 dias</t>
  </si>
  <si>
    <t>EPI e esterialização</t>
  </si>
  <si>
    <t xml:space="preserve">(=) Margem de Contribuição </t>
  </si>
  <si>
    <t>(=) Preço de Custo Líquido</t>
  </si>
  <si>
    <t>(-) Gastos Operacionais</t>
  </si>
  <si>
    <t>(-) Gastos c/Aluguel</t>
  </si>
  <si>
    <t>sem nota fiscal</t>
  </si>
  <si>
    <t>PJ</t>
  </si>
  <si>
    <t>gerador de crédito</t>
  </si>
  <si>
    <t>(-) Gastos c/Luz</t>
  </si>
  <si>
    <t>(-) Gastos c/Internet</t>
  </si>
  <si>
    <t>(-) Gastos c/Contabilidade</t>
  </si>
  <si>
    <t>(-) Gastos c/Consultoria</t>
  </si>
  <si>
    <t>PF</t>
  </si>
  <si>
    <t>(-) Gastos c/Sistema</t>
  </si>
  <si>
    <t>Boleto</t>
  </si>
  <si>
    <t>(-) Gastos c/Marketing</t>
  </si>
  <si>
    <t>(-) Gastos c/Pró Labore e Encargos</t>
  </si>
  <si>
    <t>(-) Gastos c/Depreciação</t>
  </si>
  <si>
    <t>Resultado Liquido</t>
  </si>
  <si>
    <t>Pis/Cofins DAS</t>
  </si>
  <si>
    <t>Issqn</t>
  </si>
  <si>
    <t>Margem de Contribuição</t>
  </si>
  <si>
    <t>Custos Operacionais</t>
  </si>
  <si>
    <t>Rating</t>
  </si>
  <si>
    <t>Crédito apropriavél</t>
  </si>
  <si>
    <t>Crédito disponivel</t>
  </si>
  <si>
    <t>Preço Ajustado</t>
  </si>
  <si>
    <t>Materiais odontológicos (consumivéis)</t>
  </si>
  <si>
    <t>9021.21.00</t>
  </si>
  <si>
    <t>tributado 100%</t>
  </si>
  <si>
    <t>6914.90.00</t>
  </si>
  <si>
    <t>3306.90.00</t>
  </si>
  <si>
    <t>9021.29.00</t>
  </si>
  <si>
    <t>DRG MENSAL 2025</t>
  </si>
  <si>
    <t>pessoa física</t>
  </si>
  <si>
    <t>CENÁRIO ATUAL</t>
  </si>
  <si>
    <t>CENÁRIO POR FORA</t>
  </si>
  <si>
    <t>Prejuízo Operacional</t>
  </si>
  <si>
    <t>200</t>
  </si>
  <si>
    <t>200003</t>
  </si>
  <si>
    <t>PANORAMA TRIBUTÁRIO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</si>
</sst>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[$R$ -416]* #,##0.00_);_([$R$ -416]* \(#,##0.00\);_([$R$ -416]* &quot;-&quot;??_);_(@_)"/>
    <numFmt numFmtId="165" formatCode="_-&quot;R$&quot;\ * #,##0.00_-;\-&quot;R$&quot;\ * #,##0.00_-;_-&quot;R$&quot;\ * &quot;-&quot;??_-;_-@"/>
    <numFmt numFmtId="166" formatCode="0.0000%"/>
    <numFmt numFmtId="167" formatCode="#,##0.00;\(#,##0.00\)"/>
  </numFmts>
  <fonts count="70">
    <font>
      <sz val="11"/>
      <color theme="1"/>
      <name val="Calibri"/>
      <scheme val="minor"/>
    </font>
    <font>
      <b/>
      <sz val="18"/>
      <color theme="0"/>
      <name val="TT Rounds Condensed"/>
    </font>
    <font>
      <sz val="11"/>
      <name val="Calibri"/>
    </font>
    <font>
      <sz val="11"/>
      <color theme="1"/>
      <name val="TT Rounds Condensed"/>
    </font>
    <font>
      <sz val="14"/>
      <color theme="1"/>
      <name val="TT Rounds Condensed"/>
    </font>
    <font>
      <b/>
      <sz val="14"/>
      <color theme="1"/>
      <name val="Arial"/>
    </font>
    <font>
      <b/>
      <u/>
      <sz val="12"/>
      <color theme="1"/>
      <name val="MonT"/>
    </font>
    <font>
      <sz val="12"/>
      <color theme="1"/>
      <name val="Mont"/>
    </font>
    <font>
      <b/>
      <u/>
      <sz val="12"/>
      <color theme="1"/>
      <name val="MonT"/>
    </font>
    <font>
      <b/>
      <u/>
      <sz val="14"/>
      <color theme="1"/>
      <name val="Arial"/>
    </font>
    <font>
      <b/>
      <u/>
      <sz val="14"/>
      <color theme="1"/>
      <name val="Arial"/>
    </font>
    <font>
      <b/>
      <u/>
      <sz val="14"/>
      <color theme="1"/>
      <name val="MonT"/>
    </font>
    <font>
      <b/>
      <u/>
      <sz val="14"/>
      <color theme="1"/>
      <name val="Arial"/>
    </font>
    <font>
      <b/>
      <u/>
      <sz val="14"/>
      <color theme="1"/>
      <name val="Arial"/>
    </font>
    <font>
      <b/>
      <u/>
      <sz val="14"/>
      <color theme="1"/>
      <name val="Arial"/>
    </font>
    <font>
      <b/>
      <u/>
      <sz val="14"/>
      <color theme="1"/>
      <name val="Arial"/>
    </font>
    <font>
      <b/>
      <u/>
      <sz val="12"/>
      <color theme="1"/>
      <name val="TT Rounds Condensed"/>
    </font>
    <font>
      <b/>
      <sz val="16"/>
      <color theme="1"/>
      <name val="TT Rounds Condensed"/>
    </font>
    <font>
      <sz val="16"/>
      <color theme="1"/>
      <name val="TT Rounds Condensed"/>
    </font>
    <font>
      <b/>
      <sz val="16"/>
      <color theme="1"/>
      <name val="Arial"/>
    </font>
    <font>
      <sz val="16"/>
      <color theme="1"/>
      <name val="Arial"/>
    </font>
    <font>
      <sz val="11"/>
      <color theme="1"/>
      <name val="Arial"/>
    </font>
    <font>
      <b/>
      <sz val="11"/>
      <color theme="0"/>
      <name val="TT Rounds Condensed"/>
    </font>
    <font>
      <sz val="11"/>
      <color rgb="FF000000"/>
      <name val="Arial"/>
    </font>
    <font>
      <b/>
      <sz val="11"/>
      <color theme="1"/>
      <name val="Arial"/>
    </font>
    <font>
      <b/>
      <sz val="11"/>
      <color rgb="FF000000"/>
      <name val="Arial"/>
    </font>
    <font>
      <b/>
      <sz val="11"/>
      <color theme="1"/>
      <name val="TT Rounds Condensed"/>
    </font>
    <font>
      <b/>
      <sz val="11"/>
      <color rgb="FF434343"/>
      <name val="TT Rounds Condensed"/>
    </font>
    <font>
      <b/>
      <sz val="11"/>
      <color rgb="FF434343"/>
      <name val="Arial"/>
    </font>
    <font>
      <b/>
      <sz val="11"/>
      <color rgb="FFFFFFFF"/>
      <name val="Arial"/>
    </font>
    <font>
      <u/>
      <sz val="11"/>
      <color theme="1"/>
      <name val="TT Rounds Condensed"/>
    </font>
    <font>
      <b/>
      <sz val="12"/>
      <color rgb="FF434343"/>
      <name val="Arial"/>
    </font>
    <font>
      <sz val="12"/>
      <color rgb="FF434343"/>
      <name val="Arial"/>
    </font>
    <font>
      <sz val="12"/>
      <color rgb="FF333333"/>
      <name val="Arial"/>
    </font>
    <font>
      <b/>
      <sz val="12"/>
      <color rgb="FF333333"/>
      <name val="Arial"/>
    </font>
    <font>
      <b/>
      <sz val="12"/>
      <color theme="0"/>
      <name val="Arial"/>
    </font>
    <font>
      <b/>
      <sz val="10"/>
      <color theme="1"/>
      <name val="Arial"/>
    </font>
    <font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sz val="10"/>
      <color rgb="FFFF0000"/>
      <name val="Arial"/>
    </font>
    <font>
      <b/>
      <sz val="10"/>
      <color theme="0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sz val="11"/>
      <color theme="1"/>
      <name val="Calibri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indexed="8"/>
      <name val="Arial"/>
      <family val="2"/>
    </font>
    <font>
      <b/>
      <sz val="8"/>
      <color rgb="FF434343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</font>
    <font>
      <sz val="12"/>
      <color theme="0"/>
      <name val="Calibri"/>
      <family val="2"/>
    </font>
    <font>
      <sz val="12"/>
      <color rgb="FF333333"/>
      <name val="Arial"/>
      <family val="2"/>
    </font>
    <font>
      <sz val="8"/>
      <name val="Calibri"/>
      <family val="2"/>
      <scheme val="minor"/>
    </font>
    <font>
      <sz val="8"/>
      <color rgb="FF000000"/>
      <name val="Arial"/>
      <family val="2"/>
    </font>
    <font>
      <sz val="8"/>
      <name val="Arial"/>
      <family val="2"/>
    </font>
    <font>
      <b/>
      <u/>
      <sz val="11"/>
      <color theme="1"/>
      <name val="TT Rounds Condensed"/>
    </font>
    <font>
      <b/>
      <sz val="11"/>
      <name val="TT Rounds Condensed"/>
    </font>
    <font>
      <sz val="11"/>
      <color rgb="FFFF0000"/>
      <name val="TT Rounds Condensed"/>
    </font>
    <font>
      <b/>
      <u/>
      <sz val="14"/>
      <color theme="0"/>
      <name val="TT Rounds Condensed"/>
    </font>
  </fonts>
  <fills count="32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theme="1"/>
        <bgColor theme="1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  <fill>
      <patternFill patternType="solid">
        <fgColor rgb="FFDAEEF3"/>
        <bgColor rgb="FFDAEEF3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rgb="FFF2F2F2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rgb="FFF2F2F2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FFC00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9" fillId="0" borderId="0" applyFont="0" applyFill="0" applyBorder="0" applyAlignment="0" applyProtection="0"/>
  </cellStyleXfs>
  <cellXfs count="408">
    <xf numFmtId="0" fontId="0" fillId="0" borderId="0" xfId="0"/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vertical="center"/>
    </xf>
    <xf numFmtId="0" fontId="20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23" fillId="6" borderId="1" xfId="0" applyFont="1" applyFill="1" applyBorder="1" applyAlignment="1">
      <alignment vertical="center"/>
    </xf>
    <xf numFmtId="0" fontId="25" fillId="6" borderId="9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center" vertical="center" wrapText="1"/>
    </xf>
    <xf numFmtId="0" fontId="23" fillId="6" borderId="9" xfId="0" applyFont="1" applyFill="1" applyBorder="1" applyAlignment="1">
      <alignment horizontal="center" vertical="center"/>
    </xf>
    <xf numFmtId="10" fontId="23" fillId="6" borderId="9" xfId="0" applyNumberFormat="1" applyFont="1" applyFill="1" applyBorder="1" applyAlignment="1">
      <alignment horizontal="center" vertical="center"/>
    </xf>
    <xf numFmtId="10" fontId="23" fillId="6" borderId="9" xfId="0" applyNumberFormat="1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vertical="center"/>
    </xf>
    <xf numFmtId="165" fontId="23" fillId="6" borderId="9" xfId="0" applyNumberFormat="1" applyFont="1" applyFill="1" applyBorder="1" applyAlignment="1">
      <alignment horizontal="center" vertical="center"/>
    </xf>
    <xf numFmtId="165" fontId="23" fillId="6" borderId="9" xfId="0" applyNumberFormat="1" applyFont="1" applyFill="1" applyBorder="1" applyAlignment="1">
      <alignment vertical="center" wrapText="1"/>
    </xf>
    <xf numFmtId="0" fontId="23" fillId="6" borderId="4" xfId="0" applyFont="1" applyFill="1" applyBorder="1" applyAlignment="1">
      <alignment horizontal="center" vertical="center"/>
    </xf>
    <xf numFmtId="10" fontId="23" fillId="6" borderId="4" xfId="0" applyNumberFormat="1" applyFont="1" applyFill="1" applyBorder="1" applyAlignment="1">
      <alignment horizontal="center" vertical="center"/>
    </xf>
    <xf numFmtId="165" fontId="23" fillId="6" borderId="4" xfId="0" applyNumberFormat="1" applyFont="1" applyFill="1" applyBorder="1" applyAlignment="1">
      <alignment horizontal="center" vertical="center"/>
    </xf>
    <xf numFmtId="165" fontId="23" fillId="6" borderId="4" xfId="0" applyNumberFormat="1" applyFont="1" applyFill="1" applyBorder="1" applyAlignment="1">
      <alignment vertical="center" wrapText="1"/>
    </xf>
    <xf numFmtId="10" fontId="23" fillId="6" borderId="4" xfId="0" applyNumberFormat="1" applyFont="1" applyFill="1" applyBorder="1" applyAlignment="1">
      <alignment horizontal="center" vertical="center" wrapText="1"/>
    </xf>
    <xf numFmtId="0" fontId="25" fillId="7" borderId="9" xfId="0" applyFont="1" applyFill="1" applyBorder="1" applyAlignment="1">
      <alignment horizontal="center" vertical="center"/>
    </xf>
    <xf numFmtId="0" fontId="25" fillId="7" borderId="9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vertical="center"/>
    </xf>
    <xf numFmtId="0" fontId="22" fillId="5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0" fontId="3" fillId="3" borderId="9" xfId="0" applyNumberFormat="1" applyFont="1" applyFill="1" applyBorder="1" applyAlignment="1">
      <alignment horizontal="center" vertical="center"/>
    </xf>
    <xf numFmtId="10" fontId="30" fillId="3" borderId="9" xfId="0" applyNumberFormat="1" applyFont="1" applyFill="1" applyBorder="1" applyAlignment="1">
      <alignment horizontal="center" vertical="center"/>
    </xf>
    <xf numFmtId="10" fontId="23" fillId="6" borderId="9" xfId="0" applyNumberFormat="1" applyFont="1" applyFill="1" applyBorder="1" applyAlignment="1">
      <alignment horizontal="center"/>
    </xf>
    <xf numFmtId="0" fontId="31" fillId="6" borderId="0" xfId="0" applyFont="1" applyFill="1" applyAlignment="1">
      <alignment horizontal="center"/>
    </xf>
    <xf numFmtId="0" fontId="32" fillId="6" borderId="0" xfId="0" applyFont="1" applyFill="1" applyAlignment="1">
      <alignment horizontal="center"/>
    </xf>
    <xf numFmtId="0" fontId="32" fillId="6" borderId="0" xfId="0" applyFont="1" applyFill="1" applyAlignment="1">
      <alignment horizontal="left"/>
    </xf>
    <xf numFmtId="0" fontId="33" fillId="6" borderId="0" xfId="0" applyFont="1" applyFill="1" applyAlignment="1">
      <alignment horizontal="left"/>
    </xf>
    <xf numFmtId="0" fontId="34" fillId="6" borderId="0" xfId="0" applyFont="1" applyFill="1" applyAlignment="1">
      <alignment horizontal="left"/>
    </xf>
    <xf numFmtId="0" fontId="35" fillId="6" borderId="0" xfId="0" applyFont="1" applyFill="1" applyAlignment="1">
      <alignment horizontal="center"/>
    </xf>
    <xf numFmtId="0" fontId="36" fillId="7" borderId="9" xfId="0" applyFont="1" applyFill="1" applyBorder="1" applyAlignment="1">
      <alignment horizontal="center"/>
    </xf>
    <xf numFmtId="17" fontId="37" fillId="3" borderId="9" xfId="0" applyNumberFormat="1" applyFont="1" applyFill="1" applyBorder="1" applyAlignment="1">
      <alignment horizontal="left"/>
    </xf>
    <xf numFmtId="165" fontId="37" fillId="3" borderId="9" xfId="0" applyNumberFormat="1" applyFont="1" applyFill="1" applyBorder="1"/>
    <xf numFmtId="10" fontId="37" fillId="3" borderId="9" xfId="0" applyNumberFormat="1" applyFont="1" applyFill="1" applyBorder="1" applyAlignment="1">
      <alignment horizontal="center"/>
    </xf>
    <xf numFmtId="165" fontId="37" fillId="3" borderId="9" xfId="0" applyNumberFormat="1" applyFont="1" applyFill="1" applyBorder="1" applyAlignment="1">
      <alignment horizontal="center"/>
    </xf>
    <xf numFmtId="0" fontId="37" fillId="3" borderId="4" xfId="0" applyFont="1" applyFill="1" applyBorder="1"/>
    <xf numFmtId="0" fontId="36" fillId="3" borderId="4" xfId="0" applyFont="1" applyFill="1" applyBorder="1"/>
    <xf numFmtId="165" fontId="36" fillId="3" borderId="4" xfId="0" applyNumberFormat="1" applyFont="1" applyFill="1" applyBorder="1" applyAlignment="1">
      <alignment horizontal="center"/>
    </xf>
    <xf numFmtId="0" fontId="36" fillId="3" borderId="5" xfId="0" applyFont="1" applyFill="1" applyBorder="1"/>
    <xf numFmtId="165" fontId="36" fillId="3" borderId="5" xfId="0" applyNumberFormat="1" applyFont="1" applyFill="1" applyBorder="1" applyAlignment="1">
      <alignment horizontal="center"/>
    </xf>
    <xf numFmtId="165" fontId="37" fillId="3" borderId="5" xfId="0" applyNumberFormat="1" applyFont="1" applyFill="1" applyBorder="1" applyAlignment="1">
      <alignment horizontal="center"/>
    </xf>
    <xf numFmtId="165" fontId="36" fillId="3" borderId="5" xfId="0" applyNumberFormat="1" applyFont="1" applyFill="1" applyBorder="1"/>
    <xf numFmtId="0" fontId="36" fillId="3" borderId="24" xfId="0" applyFont="1" applyFill="1" applyBorder="1"/>
    <xf numFmtId="165" fontId="36" fillId="3" borderId="25" xfId="0" applyNumberFormat="1" applyFont="1" applyFill="1" applyBorder="1" applyAlignment="1">
      <alignment horizontal="center"/>
    </xf>
    <xf numFmtId="10" fontId="36" fillId="3" borderId="25" xfId="0" applyNumberFormat="1" applyFont="1" applyFill="1" applyBorder="1" applyAlignment="1">
      <alignment horizontal="center"/>
    </xf>
    <xf numFmtId="165" fontId="36" fillId="3" borderId="25" xfId="0" applyNumberFormat="1" applyFont="1" applyFill="1" applyBorder="1"/>
    <xf numFmtId="0" fontId="37" fillId="3" borderId="19" xfId="0" applyFont="1" applyFill="1" applyBorder="1"/>
    <xf numFmtId="165" fontId="37" fillId="3" borderId="19" xfId="0" applyNumberFormat="1" applyFont="1" applyFill="1" applyBorder="1" applyAlignment="1">
      <alignment horizontal="center"/>
    </xf>
    <xf numFmtId="10" fontId="37" fillId="3" borderId="19" xfId="0" applyNumberFormat="1" applyFont="1" applyFill="1" applyBorder="1" applyAlignment="1">
      <alignment horizontal="center"/>
    </xf>
    <xf numFmtId="165" fontId="37" fillId="3" borderId="19" xfId="0" applyNumberFormat="1" applyFont="1" applyFill="1" applyBorder="1"/>
    <xf numFmtId="165" fontId="37" fillId="3" borderId="4" xfId="0" applyNumberFormat="1" applyFont="1" applyFill="1" applyBorder="1" applyAlignment="1">
      <alignment horizontal="center"/>
    </xf>
    <xf numFmtId="10" fontId="37" fillId="3" borderId="4" xfId="0" applyNumberFormat="1" applyFont="1" applyFill="1" applyBorder="1" applyAlignment="1">
      <alignment horizontal="center"/>
    </xf>
    <xf numFmtId="165" fontId="37" fillId="3" borderId="4" xfId="0" applyNumberFormat="1" applyFont="1" applyFill="1" applyBorder="1"/>
    <xf numFmtId="0" fontId="37" fillId="3" borderId="5" xfId="0" applyFont="1" applyFill="1" applyBorder="1"/>
    <xf numFmtId="165" fontId="37" fillId="3" borderId="5" xfId="0" applyNumberFormat="1" applyFont="1" applyFill="1" applyBorder="1"/>
    <xf numFmtId="10" fontId="37" fillId="3" borderId="5" xfId="0" applyNumberFormat="1" applyFont="1" applyFill="1" applyBorder="1" applyAlignment="1">
      <alignment horizontal="center"/>
    </xf>
    <xf numFmtId="0" fontId="36" fillId="3" borderId="27" xfId="0" applyFont="1" applyFill="1" applyBorder="1"/>
    <xf numFmtId="165" fontId="37" fillId="3" borderId="27" xfId="0" applyNumberFormat="1" applyFont="1" applyFill="1" applyBorder="1"/>
    <xf numFmtId="0" fontId="37" fillId="3" borderId="27" xfId="0" applyFont="1" applyFill="1" applyBorder="1" applyAlignment="1">
      <alignment horizontal="center"/>
    </xf>
    <xf numFmtId="0" fontId="37" fillId="3" borderId="27" xfId="0" applyFont="1" applyFill="1" applyBorder="1"/>
    <xf numFmtId="10" fontId="37" fillId="3" borderId="27" xfId="0" applyNumberFormat="1" applyFont="1" applyFill="1" applyBorder="1" applyAlignment="1">
      <alignment horizontal="center"/>
    </xf>
    <xf numFmtId="166" fontId="36" fillId="3" borderId="25" xfId="0" applyNumberFormat="1" applyFont="1" applyFill="1" applyBorder="1" applyAlignment="1">
      <alignment horizontal="center"/>
    </xf>
    <xf numFmtId="166" fontId="37" fillId="3" borderId="27" xfId="0" applyNumberFormat="1" applyFont="1" applyFill="1" applyBorder="1" applyAlignment="1">
      <alignment horizontal="center"/>
    </xf>
    <xf numFmtId="0" fontId="36" fillId="12" borderId="19" xfId="0" applyFont="1" applyFill="1" applyBorder="1"/>
    <xf numFmtId="165" fontId="36" fillId="12" borderId="19" xfId="0" applyNumberFormat="1" applyFont="1" applyFill="1" applyBorder="1"/>
    <xf numFmtId="10" fontId="36" fillId="12" borderId="19" xfId="0" applyNumberFormat="1" applyFont="1" applyFill="1" applyBorder="1" applyAlignment="1">
      <alignment horizontal="center"/>
    </xf>
    <xf numFmtId="10" fontId="36" fillId="12" borderId="12" xfId="0" applyNumberFormat="1" applyFont="1" applyFill="1" applyBorder="1" applyAlignment="1">
      <alignment horizontal="center"/>
    </xf>
    <xf numFmtId="0" fontId="36" fillId="12" borderId="4" xfId="0" applyFont="1" applyFill="1" applyBorder="1"/>
    <xf numFmtId="165" fontId="36" fillId="12" borderId="4" xfId="0" applyNumberFormat="1" applyFont="1" applyFill="1" applyBorder="1"/>
    <xf numFmtId="10" fontId="36" fillId="12" borderId="4" xfId="0" applyNumberFormat="1" applyFont="1" applyFill="1" applyBorder="1" applyAlignment="1">
      <alignment horizontal="center"/>
    </xf>
    <xf numFmtId="10" fontId="36" fillId="12" borderId="1" xfId="0" applyNumberFormat="1" applyFont="1" applyFill="1" applyBorder="1" applyAlignment="1">
      <alignment horizontal="center"/>
    </xf>
    <xf numFmtId="0" fontId="36" fillId="12" borderId="5" xfId="0" applyFont="1" applyFill="1" applyBorder="1"/>
    <xf numFmtId="165" fontId="36" fillId="12" borderId="5" xfId="0" applyNumberFormat="1" applyFont="1" applyFill="1" applyBorder="1"/>
    <xf numFmtId="10" fontId="36" fillId="12" borderId="5" xfId="0" applyNumberFormat="1" applyFont="1" applyFill="1" applyBorder="1" applyAlignment="1">
      <alignment horizontal="center"/>
    </xf>
    <xf numFmtId="10" fontId="36" fillId="12" borderId="6" xfId="0" applyNumberFormat="1" applyFont="1" applyFill="1" applyBorder="1" applyAlignment="1">
      <alignment horizontal="center"/>
    </xf>
    <xf numFmtId="0" fontId="36" fillId="13" borderId="24" xfId="0" applyFont="1" applyFill="1" applyBorder="1"/>
    <xf numFmtId="165" fontId="36" fillId="13" borderId="25" xfId="0" applyNumberFormat="1" applyFont="1" applyFill="1" applyBorder="1"/>
    <xf numFmtId="10" fontId="36" fillId="13" borderId="25" xfId="0" applyNumberFormat="1" applyFont="1" applyFill="1" applyBorder="1" applyAlignment="1">
      <alignment horizontal="center"/>
    </xf>
    <xf numFmtId="0" fontId="41" fillId="14" borderId="24" xfId="0" applyFont="1" applyFill="1" applyBorder="1"/>
    <xf numFmtId="165" fontId="41" fillId="14" borderId="25" xfId="0" applyNumberFormat="1" applyFont="1" applyFill="1" applyBorder="1" applyAlignment="1">
      <alignment horizontal="center"/>
    </xf>
    <xf numFmtId="10" fontId="41" fillId="14" borderId="25" xfId="0" applyNumberFormat="1" applyFont="1" applyFill="1" applyBorder="1" applyAlignment="1">
      <alignment horizontal="center"/>
    </xf>
    <xf numFmtId="49" fontId="36" fillId="3" borderId="4" xfId="0" applyNumberFormat="1" applyFont="1" applyFill="1" applyBorder="1" applyAlignment="1">
      <alignment horizontal="center"/>
    </xf>
    <xf numFmtId="0" fontId="37" fillId="3" borderId="4" xfId="0" applyFont="1" applyFill="1" applyBorder="1" applyAlignment="1">
      <alignment horizontal="center"/>
    </xf>
    <xf numFmtId="0" fontId="36" fillId="3" borderId="4" xfId="0" applyFont="1" applyFill="1" applyBorder="1" applyAlignment="1">
      <alignment horizontal="left"/>
    </xf>
    <xf numFmtId="0" fontId="37" fillId="3" borderId="4" xfId="0" applyFont="1" applyFill="1" applyBorder="1" applyAlignment="1">
      <alignment horizontal="left"/>
    </xf>
    <xf numFmtId="10" fontId="37" fillId="3" borderId="4" xfId="0" applyNumberFormat="1" applyFont="1" applyFill="1" applyBorder="1"/>
    <xf numFmtId="9" fontId="37" fillId="3" borderId="4" xfId="0" applyNumberFormat="1" applyFont="1" applyFill="1" applyBorder="1" applyAlignment="1">
      <alignment horizontal="center"/>
    </xf>
    <xf numFmtId="166" fontId="37" fillId="3" borderId="4" xfId="0" applyNumberFormat="1" applyFont="1" applyFill="1" applyBorder="1"/>
    <xf numFmtId="166" fontId="37" fillId="3" borderId="4" xfId="0" applyNumberFormat="1" applyFont="1" applyFill="1" applyBorder="1" applyAlignment="1">
      <alignment horizontal="right"/>
    </xf>
    <xf numFmtId="0" fontId="37" fillId="7" borderId="4" xfId="0" applyFont="1" applyFill="1" applyBorder="1" applyAlignment="1">
      <alignment horizontal="left"/>
    </xf>
    <xf numFmtId="165" fontId="37" fillId="7" borderId="4" xfId="0" applyNumberFormat="1" applyFont="1" applyFill="1" applyBorder="1" applyAlignment="1">
      <alignment horizontal="center"/>
    </xf>
    <xf numFmtId="0" fontId="36" fillId="7" borderId="4" xfId="0" applyFont="1" applyFill="1" applyBorder="1" applyAlignment="1">
      <alignment horizontal="left"/>
    </xf>
    <xf numFmtId="165" fontId="36" fillId="7" borderId="4" xfId="0" applyNumberFormat="1" applyFont="1" applyFill="1" applyBorder="1" applyAlignment="1">
      <alignment horizontal="center"/>
    </xf>
    <xf numFmtId="165" fontId="36" fillId="7" borderId="4" xfId="0" applyNumberFormat="1" applyFont="1" applyFill="1" applyBorder="1"/>
    <xf numFmtId="0" fontId="42" fillId="3" borderId="4" xfId="0" applyFont="1" applyFill="1" applyBorder="1" applyAlignment="1">
      <alignment horizontal="center"/>
    </xf>
    <xf numFmtId="10" fontId="36" fillId="7" borderId="4" xfId="0" applyNumberFormat="1" applyFont="1" applyFill="1" applyBorder="1" applyAlignment="1">
      <alignment horizontal="center"/>
    </xf>
    <xf numFmtId="0" fontId="36" fillId="7" borderId="4" xfId="0" applyFont="1" applyFill="1" applyBorder="1" applyAlignment="1">
      <alignment horizontal="center"/>
    </xf>
    <xf numFmtId="0" fontId="36" fillId="7" borderId="4" xfId="0" applyFont="1" applyFill="1" applyBorder="1"/>
    <xf numFmtId="0" fontId="43" fillId="7" borderId="4" xfId="0" applyFont="1" applyFill="1" applyBorder="1"/>
    <xf numFmtId="165" fontId="44" fillId="7" borderId="4" xfId="0" applyNumberFormat="1" applyFont="1" applyFill="1" applyBorder="1"/>
    <xf numFmtId="0" fontId="45" fillId="7" borderId="4" xfId="0" applyFont="1" applyFill="1" applyBorder="1" applyAlignment="1">
      <alignment horizontal="left"/>
    </xf>
    <xf numFmtId="0" fontId="46" fillId="7" borderId="4" xfId="0" applyFont="1" applyFill="1" applyBorder="1" applyAlignment="1">
      <alignment horizontal="center"/>
    </xf>
    <xf numFmtId="0" fontId="37" fillId="7" borderId="4" xfId="0" applyFont="1" applyFill="1" applyBorder="1"/>
    <xf numFmtId="10" fontId="37" fillId="7" borderId="4" xfId="0" applyNumberFormat="1" applyFont="1" applyFill="1" applyBorder="1" applyAlignment="1">
      <alignment horizontal="center"/>
    </xf>
    <xf numFmtId="165" fontId="37" fillId="7" borderId="4" xfId="0" applyNumberFormat="1" applyFont="1" applyFill="1" applyBorder="1"/>
    <xf numFmtId="166" fontId="36" fillId="7" borderId="4" xfId="0" applyNumberFormat="1" applyFont="1" applyFill="1" applyBorder="1" applyAlignment="1">
      <alignment horizontal="center"/>
    </xf>
    <xf numFmtId="166" fontId="37" fillId="7" borderId="4" xfId="0" applyNumberFormat="1" applyFont="1" applyFill="1" applyBorder="1" applyAlignment="1">
      <alignment horizontal="center"/>
    </xf>
    <xf numFmtId="0" fontId="52" fillId="15" borderId="30" xfId="0" applyFont="1" applyFill="1" applyBorder="1" applyAlignment="1">
      <alignment horizontal="center" vertical="top" wrapText="1"/>
    </xf>
    <xf numFmtId="0" fontId="52" fillId="15" borderId="30" xfId="0" applyFont="1" applyFill="1" applyBorder="1" applyAlignment="1">
      <alignment horizontal="left" vertical="top" wrapText="1"/>
    </xf>
    <xf numFmtId="49" fontId="52" fillId="15" borderId="30" xfId="0" applyNumberFormat="1" applyFont="1" applyFill="1" applyBorder="1" applyAlignment="1">
      <alignment horizontal="center" vertical="top" wrapText="1"/>
    </xf>
    <xf numFmtId="49" fontId="52" fillId="15" borderId="30" xfId="0" applyNumberFormat="1" applyFont="1" applyFill="1" applyBorder="1" applyAlignment="1">
      <alignment horizontal="center" vertical="top"/>
    </xf>
    <xf numFmtId="44" fontId="52" fillId="15" borderId="30" xfId="0" applyNumberFormat="1" applyFont="1" applyFill="1" applyBorder="1" applyAlignment="1">
      <alignment horizontal="center" vertical="top"/>
    </xf>
    <xf numFmtId="0" fontId="53" fillId="6" borderId="0" xfId="0" applyFont="1" applyFill="1" applyAlignment="1">
      <alignment horizontal="center"/>
    </xf>
    <xf numFmtId="0" fontId="53" fillId="6" borderId="30" xfId="0" applyFont="1" applyFill="1" applyBorder="1" applyAlignment="1">
      <alignment horizontal="center"/>
    </xf>
    <xf numFmtId="0" fontId="53" fillId="16" borderId="30" xfId="0" applyFont="1" applyFill="1" applyBorder="1" applyAlignment="1">
      <alignment horizontal="center"/>
    </xf>
    <xf numFmtId="49" fontId="56" fillId="19" borderId="30" xfId="0" applyNumberFormat="1" applyFont="1" applyFill="1" applyBorder="1" applyAlignment="1">
      <alignment horizontal="center" vertical="top" wrapText="1"/>
    </xf>
    <xf numFmtId="0" fontId="31" fillId="6" borderId="0" xfId="0" applyFont="1" applyFill="1" applyAlignment="1">
      <alignment horizontal="left"/>
    </xf>
    <xf numFmtId="0" fontId="38" fillId="22" borderId="36" xfId="0" applyFont="1" applyFill="1" applyBorder="1" applyAlignment="1">
      <alignment horizontal="left"/>
    </xf>
    <xf numFmtId="0" fontId="39" fillId="22" borderId="36" xfId="0" applyFont="1" applyFill="1" applyBorder="1" applyAlignment="1">
      <alignment horizontal="center"/>
    </xf>
    <xf numFmtId="0" fontId="36" fillId="3" borderId="39" xfId="0" applyFont="1" applyFill="1" applyBorder="1"/>
    <xf numFmtId="165" fontId="36" fillId="3" borderId="40" xfId="0" applyNumberFormat="1" applyFont="1" applyFill="1" applyBorder="1" applyAlignment="1">
      <alignment horizontal="center"/>
    </xf>
    <xf numFmtId="9" fontId="36" fillId="3" borderId="40" xfId="0" applyNumberFormat="1" applyFont="1" applyFill="1" applyBorder="1" applyAlignment="1">
      <alignment horizontal="center"/>
    </xf>
    <xf numFmtId="165" fontId="36" fillId="3" borderId="40" xfId="0" applyNumberFormat="1" applyFont="1" applyFill="1" applyBorder="1"/>
    <xf numFmtId="0" fontId="58" fillId="23" borderId="24" xfId="0" applyFont="1" applyFill="1" applyBorder="1"/>
    <xf numFmtId="165" fontId="58" fillId="23" borderId="25" xfId="0" applyNumberFormat="1" applyFont="1" applyFill="1" applyBorder="1"/>
    <xf numFmtId="10" fontId="58" fillId="23" borderId="25" xfId="0" applyNumberFormat="1" applyFont="1" applyFill="1" applyBorder="1" applyAlignment="1">
      <alignment horizontal="center"/>
    </xf>
    <xf numFmtId="0" fontId="51" fillId="3" borderId="4" xfId="0" applyFont="1" applyFill="1" applyBorder="1" applyAlignment="1">
      <alignment horizontal="center"/>
    </xf>
    <xf numFmtId="0" fontId="36" fillId="14" borderId="42" xfId="0" applyFont="1" applyFill="1" applyBorder="1"/>
    <xf numFmtId="0" fontId="36" fillId="14" borderId="42" xfId="0" applyFont="1" applyFill="1" applyBorder="1" applyAlignment="1">
      <alignment horizontal="center"/>
    </xf>
    <xf numFmtId="0" fontId="50" fillId="25" borderId="42" xfId="0" applyFont="1" applyFill="1" applyBorder="1" applyAlignment="1">
      <alignment horizontal="center"/>
    </xf>
    <xf numFmtId="0" fontId="36" fillId="3" borderId="42" xfId="0" applyFont="1" applyFill="1" applyBorder="1" applyAlignment="1">
      <alignment horizontal="left"/>
    </xf>
    <xf numFmtId="166" fontId="36" fillId="3" borderId="42" xfId="0" applyNumberFormat="1" applyFont="1" applyFill="1" applyBorder="1"/>
    <xf numFmtId="165" fontId="36" fillId="3" borderId="42" xfId="0" applyNumberFormat="1" applyFont="1" applyFill="1" applyBorder="1" applyAlignment="1">
      <alignment horizontal="center"/>
    </xf>
    <xf numFmtId="0" fontId="36" fillId="7" borderId="43" xfId="0" applyFont="1" applyFill="1" applyBorder="1" applyAlignment="1">
      <alignment horizontal="left"/>
    </xf>
    <xf numFmtId="165" fontId="36" fillId="7" borderId="43" xfId="0" applyNumberFormat="1" applyFont="1" applyFill="1" applyBorder="1" applyAlignment="1">
      <alignment horizontal="center"/>
    </xf>
    <xf numFmtId="0" fontId="36" fillId="7" borderId="42" xfId="0" applyFont="1" applyFill="1" applyBorder="1" applyAlignment="1">
      <alignment horizontal="left"/>
    </xf>
    <xf numFmtId="165" fontId="36" fillId="7" borderId="42" xfId="0" applyNumberFormat="1" applyFont="1" applyFill="1" applyBorder="1" applyAlignment="1">
      <alignment horizontal="center"/>
    </xf>
    <xf numFmtId="0" fontId="36" fillId="26" borderId="42" xfId="0" applyFont="1" applyFill="1" applyBorder="1" applyAlignment="1">
      <alignment horizontal="left"/>
    </xf>
    <xf numFmtId="166" fontId="36" fillId="26" borderId="42" xfId="0" applyNumberFormat="1" applyFont="1" applyFill="1" applyBorder="1"/>
    <xf numFmtId="10" fontId="36" fillId="26" borderId="42" xfId="0" applyNumberFormat="1" applyFont="1" applyFill="1" applyBorder="1" applyAlignment="1">
      <alignment horizontal="center"/>
    </xf>
    <xf numFmtId="166" fontId="37" fillId="3" borderId="42" xfId="0" applyNumberFormat="1" applyFont="1" applyFill="1" applyBorder="1"/>
    <xf numFmtId="10" fontId="37" fillId="3" borderId="42" xfId="0" applyNumberFormat="1" applyFont="1" applyFill="1" applyBorder="1" applyAlignment="1">
      <alignment horizontal="center"/>
    </xf>
    <xf numFmtId="165" fontId="37" fillId="27" borderId="4" xfId="0" applyNumberFormat="1" applyFont="1" applyFill="1" applyBorder="1"/>
    <xf numFmtId="165" fontId="59" fillId="27" borderId="4" xfId="0" applyNumberFormat="1" applyFont="1" applyFill="1" applyBorder="1"/>
    <xf numFmtId="0" fontId="50" fillId="27" borderId="42" xfId="0" applyFont="1" applyFill="1" applyBorder="1" applyAlignment="1">
      <alignment horizontal="center"/>
    </xf>
    <xf numFmtId="0" fontId="50" fillId="3" borderId="4" xfId="0" applyFont="1" applyFill="1" applyBorder="1" applyAlignment="1">
      <alignment horizontal="center"/>
    </xf>
    <xf numFmtId="0" fontId="50" fillId="27" borderId="4" xfId="0" applyFont="1" applyFill="1" applyBorder="1" applyAlignment="1">
      <alignment horizontal="center"/>
    </xf>
    <xf numFmtId="0" fontId="36" fillId="7" borderId="39" xfId="0" applyFont="1" applyFill="1" applyBorder="1"/>
    <xf numFmtId="165" fontId="36" fillId="7" borderId="40" xfId="0" applyNumberFormat="1" applyFont="1" applyFill="1" applyBorder="1" applyAlignment="1">
      <alignment horizontal="center"/>
    </xf>
    <xf numFmtId="9" fontId="36" fillId="7" borderId="40" xfId="0" applyNumberFormat="1" applyFont="1" applyFill="1" applyBorder="1" applyAlignment="1">
      <alignment horizontal="center"/>
    </xf>
    <xf numFmtId="165" fontId="44" fillId="7" borderId="40" xfId="0" applyNumberFormat="1" applyFont="1" applyFill="1" applyBorder="1"/>
    <xf numFmtId="0" fontId="43" fillId="7" borderId="40" xfId="0" applyFont="1" applyFill="1" applyBorder="1"/>
    <xf numFmtId="10" fontId="36" fillId="7" borderId="40" xfId="0" applyNumberFormat="1" applyFont="1" applyFill="1" applyBorder="1" applyAlignment="1">
      <alignment horizontal="center"/>
    </xf>
    <xf numFmtId="165" fontId="36" fillId="7" borderId="40" xfId="0" applyNumberFormat="1" applyFont="1" applyFill="1" applyBorder="1"/>
    <xf numFmtId="0" fontId="50" fillId="3" borderId="39" xfId="0" applyFont="1" applyFill="1" applyBorder="1"/>
    <xf numFmtId="0" fontId="36" fillId="22" borderId="42" xfId="0" applyFont="1" applyFill="1" applyBorder="1" applyAlignment="1">
      <alignment horizontal="left"/>
    </xf>
    <xf numFmtId="10" fontId="36" fillId="22" borderId="42" xfId="0" applyNumberFormat="1" applyFont="1" applyFill="1" applyBorder="1" applyAlignment="1">
      <alignment horizontal="center"/>
    </xf>
    <xf numFmtId="0" fontId="36" fillId="22" borderId="42" xfId="0" applyFont="1" applyFill="1" applyBorder="1" applyAlignment="1">
      <alignment horizontal="center"/>
    </xf>
    <xf numFmtId="0" fontId="37" fillId="28" borderId="42" xfId="0" applyFont="1" applyFill="1" applyBorder="1"/>
    <xf numFmtId="0" fontId="37" fillId="27" borderId="4" xfId="0" applyFont="1" applyFill="1" applyBorder="1"/>
    <xf numFmtId="0" fontId="37" fillId="27" borderId="41" xfId="0" applyFont="1" applyFill="1" applyBorder="1"/>
    <xf numFmtId="0" fontId="36" fillId="7" borderId="34" xfId="0" applyFont="1" applyFill="1" applyBorder="1"/>
    <xf numFmtId="165" fontId="37" fillId="7" borderId="35" xfId="0" applyNumberFormat="1" applyFont="1" applyFill="1" applyBorder="1"/>
    <xf numFmtId="0" fontId="37" fillId="7" borderId="35" xfId="0" applyFont="1" applyFill="1" applyBorder="1" applyAlignment="1">
      <alignment horizontal="center"/>
    </xf>
    <xf numFmtId="0" fontId="37" fillId="7" borderId="35" xfId="0" applyFont="1" applyFill="1" applyBorder="1"/>
    <xf numFmtId="0" fontId="48" fillId="7" borderId="35" xfId="0" applyFont="1" applyFill="1" applyBorder="1"/>
    <xf numFmtId="0" fontId="36" fillId="12" borderId="39" xfId="0" applyFont="1" applyFill="1" applyBorder="1"/>
    <xf numFmtId="165" fontId="41" fillId="12" borderId="40" xfId="0" applyNumberFormat="1" applyFont="1" applyFill="1" applyBorder="1"/>
    <xf numFmtId="10" fontId="41" fillId="12" borderId="40" xfId="0" applyNumberFormat="1" applyFont="1" applyFill="1" applyBorder="1" applyAlignment="1">
      <alignment horizontal="center"/>
    </xf>
    <xf numFmtId="165" fontId="36" fillId="12" borderId="40" xfId="0" applyNumberFormat="1" applyFont="1" applyFill="1" applyBorder="1"/>
    <xf numFmtId="165" fontId="56" fillId="12" borderId="40" xfId="0" applyNumberFormat="1" applyFont="1" applyFill="1" applyBorder="1"/>
    <xf numFmtId="10" fontId="56" fillId="12" borderId="40" xfId="0" applyNumberFormat="1" applyFont="1" applyFill="1" applyBorder="1" applyAlignment="1">
      <alignment horizontal="center"/>
    </xf>
    <xf numFmtId="0" fontId="50" fillId="3" borderId="32" xfId="0" applyFont="1" applyFill="1" applyBorder="1"/>
    <xf numFmtId="165" fontId="50" fillId="3" borderId="29" xfId="0" applyNumberFormat="1" applyFont="1" applyFill="1" applyBorder="1" applyAlignment="1">
      <alignment horizontal="center"/>
    </xf>
    <xf numFmtId="0" fontId="50" fillId="3" borderId="29" xfId="0" applyFont="1" applyFill="1" applyBorder="1" applyAlignment="1">
      <alignment horizontal="center"/>
    </xf>
    <xf numFmtId="0" fontId="50" fillId="3" borderId="33" xfId="0" applyFont="1" applyFill="1" applyBorder="1" applyAlignment="1">
      <alignment horizontal="center"/>
    </xf>
    <xf numFmtId="165" fontId="41" fillId="3" borderId="40" xfId="0" applyNumberFormat="1" applyFont="1" applyFill="1" applyBorder="1" applyAlignment="1">
      <alignment horizontal="center"/>
    </xf>
    <xf numFmtId="0" fontId="41" fillId="3" borderId="40" xfId="0" applyFont="1" applyFill="1" applyBorder="1" applyAlignment="1">
      <alignment horizontal="center"/>
    </xf>
    <xf numFmtId="0" fontId="36" fillId="3" borderId="40" xfId="0" applyFont="1" applyFill="1" applyBorder="1" applyAlignment="1">
      <alignment horizontal="center"/>
    </xf>
    <xf numFmtId="0" fontId="36" fillId="3" borderId="41" xfId="0" applyFont="1" applyFill="1" applyBorder="1" applyAlignment="1">
      <alignment horizontal="center"/>
    </xf>
    <xf numFmtId="10" fontId="41" fillId="3" borderId="40" xfId="0" applyNumberFormat="1" applyFont="1" applyFill="1" applyBorder="1"/>
    <xf numFmtId="0" fontId="37" fillId="3" borderId="40" xfId="0" applyFont="1" applyFill="1" applyBorder="1"/>
    <xf numFmtId="10" fontId="36" fillId="3" borderId="40" xfId="0" applyNumberFormat="1" applyFont="1" applyFill="1" applyBorder="1"/>
    <xf numFmtId="0" fontId="50" fillId="29" borderId="39" xfId="0" applyFont="1" applyFill="1" applyBorder="1"/>
    <xf numFmtId="165" fontId="50" fillId="29" borderId="40" xfId="0" applyNumberFormat="1" applyFont="1" applyFill="1" applyBorder="1"/>
    <xf numFmtId="0" fontId="50" fillId="29" borderId="40" xfId="0" applyFont="1" applyFill="1" applyBorder="1" applyAlignment="1">
      <alignment horizontal="center"/>
    </xf>
    <xf numFmtId="165" fontId="50" fillId="29" borderId="40" xfId="0" applyNumberFormat="1" applyFont="1" applyFill="1" applyBorder="1" applyAlignment="1">
      <alignment horizontal="center"/>
    </xf>
    <xf numFmtId="165" fontId="50" fillId="29" borderId="41" xfId="0" applyNumberFormat="1" applyFont="1" applyFill="1" applyBorder="1" applyAlignment="1">
      <alignment horizontal="center"/>
    </xf>
    <xf numFmtId="0" fontId="62" fillId="6" borderId="0" xfId="0" applyFont="1" applyFill="1" applyAlignment="1">
      <alignment horizontal="left"/>
    </xf>
    <xf numFmtId="0" fontId="53" fillId="6" borderId="29" xfId="0" applyFont="1" applyFill="1" applyBorder="1" applyAlignment="1">
      <alignment horizontal="center"/>
    </xf>
    <xf numFmtId="0" fontId="53" fillId="16" borderId="44" xfId="0" applyFont="1" applyFill="1" applyBorder="1" applyAlignment="1">
      <alignment horizontal="center"/>
    </xf>
    <xf numFmtId="49" fontId="52" fillId="30" borderId="30" xfId="0" applyNumberFormat="1" applyFont="1" applyFill="1" applyBorder="1" applyAlignment="1">
      <alignment horizontal="center" vertical="top" wrapText="1"/>
    </xf>
    <xf numFmtId="49" fontId="52" fillId="30" borderId="30" xfId="0" applyNumberFormat="1" applyFont="1" applyFill="1" applyBorder="1" applyAlignment="1">
      <alignment horizontal="center" vertical="top"/>
    </xf>
    <xf numFmtId="0" fontId="65" fillId="30" borderId="30" xfId="0" applyFont="1" applyFill="1" applyBorder="1" applyAlignment="1">
      <alignment horizontal="left" vertical="top" wrapText="1"/>
    </xf>
    <xf numFmtId="1" fontId="64" fillId="30" borderId="30" xfId="0" applyNumberFormat="1" applyFont="1" applyFill="1" applyBorder="1" applyAlignment="1">
      <alignment horizontal="center" vertical="top" shrinkToFit="1"/>
    </xf>
    <xf numFmtId="1" fontId="64" fillId="0" borderId="18" xfId="0" applyNumberFormat="1" applyFont="1" applyBorder="1" applyAlignment="1">
      <alignment horizontal="center" vertical="top" shrinkToFit="1"/>
    </xf>
    <xf numFmtId="10" fontId="52" fillId="30" borderId="30" xfId="0" applyNumberFormat="1" applyFont="1" applyFill="1" applyBorder="1" applyAlignment="1">
      <alignment horizontal="center" vertical="top"/>
    </xf>
    <xf numFmtId="165" fontId="51" fillId="3" borderId="4" xfId="0" applyNumberFormat="1" applyFont="1" applyFill="1" applyBorder="1" applyAlignment="1">
      <alignment horizontal="center"/>
    </xf>
    <xf numFmtId="165" fontId="37" fillId="3" borderId="42" xfId="0" applyNumberFormat="1" applyFont="1" applyFill="1" applyBorder="1" applyAlignment="1">
      <alignment horizontal="center"/>
    </xf>
    <xf numFmtId="165" fontId="50" fillId="27" borderId="43" xfId="0" applyNumberFormat="1" applyFont="1" applyFill="1" applyBorder="1" applyAlignment="1">
      <alignment horizontal="center"/>
    </xf>
    <xf numFmtId="49" fontId="50" fillId="3" borderId="4" xfId="0" applyNumberFormat="1" applyFont="1" applyFill="1" applyBorder="1" applyAlignment="1">
      <alignment horizontal="center"/>
    </xf>
    <xf numFmtId="10" fontId="50" fillId="27" borderId="42" xfId="0" applyNumberFormat="1" applyFont="1" applyFill="1" applyBorder="1" applyAlignment="1">
      <alignment horizontal="center"/>
    </xf>
    <xf numFmtId="166" fontId="37" fillId="3" borderId="42" xfId="0" applyNumberFormat="1" applyFont="1" applyFill="1" applyBorder="1" applyAlignment="1">
      <alignment horizontal="center"/>
    </xf>
    <xf numFmtId="166" fontId="50" fillId="27" borderId="42" xfId="0" applyNumberFormat="1" applyFont="1" applyFill="1" applyBorder="1" applyAlignment="1">
      <alignment horizontal="center"/>
    </xf>
    <xf numFmtId="165" fontId="57" fillId="27" borderId="4" xfId="0" applyNumberFormat="1" applyFont="1" applyFill="1" applyBorder="1"/>
    <xf numFmtId="44" fontId="36" fillId="7" borderId="4" xfId="0" applyNumberFormat="1" applyFont="1" applyFill="1" applyBorder="1" applyAlignment="1">
      <alignment horizontal="center"/>
    </xf>
    <xf numFmtId="44" fontId="43" fillId="7" borderId="4" xfId="0" applyNumberFormat="1" applyFont="1" applyFill="1" applyBorder="1"/>
    <xf numFmtId="165" fontId="37" fillId="7" borderId="40" xfId="0" applyNumberFormat="1" applyFont="1" applyFill="1" applyBorder="1"/>
    <xf numFmtId="165" fontId="50" fillId="7" borderId="41" xfId="0" applyNumberFormat="1" applyFont="1" applyFill="1" applyBorder="1"/>
    <xf numFmtId="166" fontId="36" fillId="7" borderId="40" xfId="0" applyNumberFormat="1" applyFont="1" applyFill="1" applyBorder="1" applyAlignment="1">
      <alignment horizontal="center"/>
    </xf>
    <xf numFmtId="165" fontId="58" fillId="29" borderId="40" xfId="0" applyNumberFormat="1" applyFont="1" applyFill="1" applyBorder="1"/>
    <xf numFmtId="165" fontId="58" fillId="3" borderId="40" xfId="0" applyNumberFormat="1" applyFont="1" applyFill="1" applyBorder="1" applyAlignment="1">
      <alignment horizontal="center"/>
    </xf>
    <xf numFmtId="165" fontId="50" fillId="7" borderId="42" xfId="0" applyNumberFormat="1" applyFont="1" applyFill="1" applyBorder="1" applyAlignment="1">
      <alignment horizontal="center"/>
    </xf>
    <xf numFmtId="165" fontId="36" fillId="13" borderId="26" xfId="0" applyNumberFormat="1" applyFont="1" applyFill="1" applyBorder="1"/>
    <xf numFmtId="10" fontId="36" fillId="13" borderId="26" xfId="0" applyNumberFormat="1" applyFont="1" applyFill="1" applyBorder="1" applyAlignment="1">
      <alignment horizontal="center"/>
    </xf>
    <xf numFmtId="0" fontId="50" fillId="13" borderId="24" xfId="0" applyFont="1" applyFill="1" applyBorder="1"/>
    <xf numFmtId="44" fontId="37" fillId="3" borderId="19" xfId="0" applyNumberFormat="1" applyFont="1" applyFill="1" applyBorder="1"/>
    <xf numFmtId="166" fontId="50" fillId="3" borderId="42" xfId="0" applyNumberFormat="1" applyFont="1" applyFill="1" applyBorder="1" applyAlignment="1">
      <alignment horizontal="center"/>
    </xf>
    <xf numFmtId="166" fontId="37" fillId="3" borderId="4" xfId="0" applyNumberFormat="1" applyFont="1" applyFill="1" applyBorder="1" applyAlignment="1">
      <alignment horizontal="center"/>
    </xf>
    <xf numFmtId="44" fontId="50" fillId="3" borderId="4" xfId="0" applyNumberFormat="1" applyFont="1" applyFill="1" applyBorder="1" applyAlignment="1">
      <alignment horizontal="center"/>
    </xf>
    <xf numFmtId="44" fontId="51" fillId="3" borderId="4" xfId="0" applyNumberFormat="1" applyFont="1" applyFill="1" applyBorder="1" applyAlignment="1">
      <alignment horizontal="center"/>
    </xf>
    <xf numFmtId="44" fontId="50" fillId="27" borderId="4" xfId="0" applyNumberFormat="1" applyFont="1" applyFill="1" applyBorder="1" applyAlignment="1">
      <alignment horizontal="center"/>
    </xf>
    <xf numFmtId="44" fontId="50" fillId="27" borderId="4" xfId="0" applyNumberFormat="1" applyFont="1" applyFill="1" applyBorder="1"/>
    <xf numFmtId="10" fontId="58" fillId="3" borderId="40" xfId="0" applyNumberFormat="1" applyFont="1" applyFill="1" applyBorder="1"/>
    <xf numFmtId="0" fontId="3" fillId="30" borderId="0" xfId="0" applyFont="1" applyFill="1" applyAlignment="1">
      <alignment vertical="center"/>
    </xf>
    <xf numFmtId="0" fontId="3" fillId="30" borderId="0" xfId="0" applyFont="1" applyFill="1"/>
    <xf numFmtId="0" fontId="26" fillId="30" borderId="0" xfId="0" applyFont="1" applyFill="1" applyAlignment="1">
      <alignment horizontal="center"/>
    </xf>
    <xf numFmtId="167" fontId="26" fillId="30" borderId="0" xfId="1" applyNumberFormat="1" applyFont="1" applyFill="1" applyAlignment="1">
      <alignment horizontal="center"/>
    </xf>
    <xf numFmtId="0" fontId="3" fillId="30" borderId="30" xfId="0" applyFont="1" applyFill="1" applyBorder="1"/>
    <xf numFmtId="0" fontId="26" fillId="19" borderId="30" xfId="0" applyFont="1" applyFill="1" applyBorder="1" applyAlignment="1">
      <alignment horizontal="center"/>
    </xf>
    <xf numFmtId="167" fontId="26" fillId="19" borderId="30" xfId="1" applyNumberFormat="1" applyFont="1" applyFill="1" applyBorder="1" applyAlignment="1">
      <alignment horizontal="center"/>
    </xf>
    <xf numFmtId="10" fontId="26" fillId="30" borderId="30" xfId="0" applyNumberFormat="1" applyFont="1" applyFill="1" applyBorder="1" applyAlignment="1">
      <alignment horizontal="center"/>
    </xf>
    <xf numFmtId="0" fontId="66" fillId="30" borderId="30" xfId="0" applyFont="1" applyFill="1" applyBorder="1"/>
    <xf numFmtId="0" fontId="66" fillId="30" borderId="30" xfId="0" applyFont="1" applyFill="1" applyBorder="1" applyAlignment="1">
      <alignment horizontal="center"/>
    </xf>
    <xf numFmtId="44" fontId="66" fillId="30" borderId="30" xfId="1" applyNumberFormat="1" applyFont="1" applyFill="1" applyBorder="1" applyAlignment="1">
      <alignment horizontal="center"/>
    </xf>
    <xf numFmtId="10" fontId="3" fillId="30" borderId="30" xfId="0" applyNumberFormat="1" applyFont="1" applyFill="1" applyBorder="1" applyAlignment="1">
      <alignment horizontal="center"/>
    </xf>
    <xf numFmtId="0" fontId="3" fillId="30" borderId="30" xfId="0" applyFont="1" applyFill="1" applyBorder="1" applyAlignment="1">
      <alignment horizontal="center"/>
    </xf>
    <xf numFmtId="44" fontId="3" fillId="30" borderId="30" xfId="1" applyNumberFormat="1" applyFont="1" applyFill="1" applyBorder="1" applyAlignment="1">
      <alignment horizontal="center"/>
    </xf>
    <xf numFmtId="0" fontId="3" fillId="30" borderId="0" xfId="0" applyFont="1" applyFill="1" applyAlignment="1">
      <alignment horizontal="center"/>
    </xf>
    <xf numFmtId="167" fontId="3" fillId="30" borderId="0" xfId="1" applyNumberFormat="1" applyFont="1" applyFill="1" applyAlignment="1">
      <alignment horizontal="center"/>
    </xf>
    <xf numFmtId="10" fontId="67" fillId="30" borderId="30" xfId="0" applyNumberFormat="1" applyFont="1" applyFill="1" applyBorder="1" applyAlignment="1">
      <alignment horizontal="center"/>
    </xf>
    <xf numFmtId="0" fontId="66" fillId="17" borderId="30" xfId="0" applyFont="1" applyFill="1" applyBorder="1"/>
    <xf numFmtId="44" fontId="26" fillId="19" borderId="30" xfId="1" applyNumberFormat="1" applyFont="1" applyFill="1" applyBorder="1" applyAlignment="1">
      <alignment horizontal="center"/>
    </xf>
    <xf numFmtId="10" fontId="68" fillId="30" borderId="30" xfId="0" applyNumberFormat="1" applyFont="1" applyFill="1" applyBorder="1" applyAlignment="1">
      <alignment horizontal="center"/>
    </xf>
    <xf numFmtId="0" fontId="3" fillId="17" borderId="30" xfId="0" applyFont="1" applyFill="1" applyBorder="1"/>
    <xf numFmtId="0" fontId="3" fillId="17" borderId="30" xfId="0" applyFont="1" applyFill="1" applyBorder="1" applyAlignment="1">
      <alignment horizontal="center"/>
    </xf>
    <xf numFmtId="44" fontId="3" fillId="17" borderId="30" xfId="1" applyNumberFormat="1" applyFont="1" applyFill="1" applyBorder="1" applyAlignment="1">
      <alignment horizontal="center"/>
    </xf>
    <xf numFmtId="0" fontId="26" fillId="17" borderId="30" xfId="0" applyFont="1" applyFill="1" applyBorder="1" applyAlignment="1">
      <alignment horizontal="center"/>
    </xf>
    <xf numFmtId="10" fontId="68" fillId="30" borderId="0" xfId="0" applyNumberFormat="1" applyFont="1" applyFill="1" applyAlignment="1">
      <alignment horizontal="center"/>
    </xf>
    <xf numFmtId="43" fontId="3" fillId="30" borderId="29" xfId="1" applyFont="1" applyFill="1" applyBorder="1" applyAlignment="1">
      <alignment horizontal="center"/>
    </xf>
    <xf numFmtId="0" fontId="26" fillId="31" borderId="30" xfId="0" applyFont="1" applyFill="1" applyBorder="1"/>
    <xf numFmtId="0" fontId="26" fillId="31" borderId="30" xfId="0" applyFont="1" applyFill="1" applyBorder="1" applyAlignment="1">
      <alignment horizontal="center"/>
    </xf>
    <xf numFmtId="43" fontId="26" fillId="31" borderId="30" xfId="1" applyFont="1" applyFill="1" applyBorder="1" applyAlignment="1">
      <alignment horizontal="center"/>
    </xf>
    <xf numFmtId="0" fontId="26" fillId="30" borderId="0" xfId="0" applyFont="1" applyFill="1"/>
    <xf numFmtId="43" fontId="26" fillId="30" borderId="0" xfId="1" applyFont="1" applyFill="1" applyAlignment="1">
      <alignment horizontal="center"/>
    </xf>
    <xf numFmtId="0" fontId="26" fillId="17" borderId="30" xfId="0" applyFont="1" applyFill="1" applyBorder="1"/>
    <xf numFmtId="167" fontId="3" fillId="30" borderId="29" xfId="1" applyNumberFormat="1" applyFont="1" applyFill="1" applyBorder="1" applyAlignment="1">
      <alignment horizontal="center"/>
    </xf>
    <xf numFmtId="44" fontId="26" fillId="31" borderId="30" xfId="1" applyNumberFormat="1" applyFont="1" applyFill="1" applyBorder="1" applyAlignment="1">
      <alignment horizontal="center"/>
    </xf>
    <xf numFmtId="167" fontId="3" fillId="30" borderId="0" xfId="1" applyNumberFormat="1" applyFont="1" applyFill="1"/>
    <xf numFmtId="43" fontId="67" fillId="31" borderId="30" xfId="1" applyFont="1" applyFill="1" applyBorder="1"/>
    <xf numFmtId="0" fontId="26" fillId="30" borderId="0" xfId="0" applyFont="1" applyFill="1" applyAlignment="1">
      <alignment horizontal="center" vertical="center"/>
    </xf>
    <xf numFmtId="0" fontId="26" fillId="30" borderId="0" xfId="0" applyFont="1" applyFill="1" applyAlignment="1">
      <alignment vertical="center"/>
    </xf>
    <xf numFmtId="44" fontId="3" fillId="30" borderId="0" xfId="0" applyNumberFormat="1" applyFont="1" applyFill="1" applyAlignment="1">
      <alignment horizontal="center" vertical="center"/>
    </xf>
    <xf numFmtId="0" fontId="3" fillId="30" borderId="0" xfId="0" applyFont="1" applyFill="1" applyAlignment="1">
      <alignment horizontal="center" vertical="center"/>
    </xf>
    <xf numFmtId="0" fontId="54" fillId="20" borderId="29" xfId="0" applyFont="1" applyFill="1" applyBorder="1" applyAlignment="1">
      <alignment horizontal="center"/>
    </xf>
    <xf numFmtId="0" fontId="66" fillId="24" borderId="39" xfId="0" applyFont="1" applyFill="1" applyBorder="1" applyAlignment="1">
      <alignment horizontal="center" vertical="center"/>
    </xf>
    <xf numFmtId="0" fontId="66" fillId="24" borderId="40" xfId="0" applyFont="1" applyFill="1" applyBorder="1" applyAlignment="1">
      <alignment vertical="center"/>
    </xf>
    <xf numFmtId="44" fontId="66" fillId="24" borderId="40" xfId="0" applyNumberFormat="1" applyFont="1" applyFill="1" applyBorder="1" applyAlignment="1">
      <alignment horizontal="center" vertical="center"/>
    </xf>
    <xf numFmtId="0" fontId="3" fillId="24" borderId="40" xfId="0" applyFont="1" applyFill="1" applyBorder="1" applyAlignment="1">
      <alignment horizontal="center" vertical="center"/>
    </xf>
    <xf numFmtId="0" fontId="66" fillId="24" borderId="40" xfId="0" applyFont="1" applyFill="1" applyBorder="1" applyAlignment="1">
      <alignment horizontal="center" vertical="center"/>
    </xf>
    <xf numFmtId="44" fontId="26" fillId="24" borderId="41" xfId="0" applyNumberFormat="1" applyFont="1" applyFill="1" applyBorder="1" applyAlignment="1">
      <alignment horizontal="center" vertical="center"/>
    </xf>
    <xf numFmtId="0" fontId="26" fillId="30" borderId="39" xfId="0" applyFont="1" applyFill="1" applyBorder="1" applyAlignment="1">
      <alignment horizontal="center" vertical="center"/>
    </xf>
    <xf numFmtId="0" fontId="26" fillId="30" borderId="40" xfId="0" applyFont="1" applyFill="1" applyBorder="1" applyAlignment="1">
      <alignment vertical="center"/>
    </xf>
    <xf numFmtId="0" fontId="3" fillId="30" borderId="40" xfId="0" applyFont="1" applyFill="1" applyBorder="1" applyAlignment="1">
      <alignment horizontal="center" vertical="center"/>
    </xf>
    <xf numFmtId="0" fontId="26" fillId="30" borderId="40" xfId="0" applyFont="1" applyFill="1" applyBorder="1" applyAlignment="1">
      <alignment horizontal="center" vertical="center"/>
    </xf>
    <xf numFmtId="0" fontId="26" fillId="30" borderId="41" xfId="0" applyFont="1" applyFill="1" applyBorder="1" applyAlignment="1">
      <alignment horizontal="center" vertical="center"/>
    </xf>
    <xf numFmtId="0" fontId="26" fillId="30" borderId="31" xfId="0" applyFont="1" applyFill="1" applyBorder="1" applyAlignment="1">
      <alignment horizontal="center" vertical="center"/>
    </xf>
    <xf numFmtId="0" fontId="26" fillId="30" borderId="31" xfId="0" applyFont="1" applyFill="1" applyBorder="1"/>
    <xf numFmtId="44" fontId="3" fillId="30" borderId="31" xfId="0" applyNumberFormat="1" applyFont="1" applyFill="1" applyBorder="1" applyAlignment="1">
      <alignment horizontal="center" vertical="center"/>
    </xf>
    <xf numFmtId="0" fontId="3" fillId="30" borderId="29" xfId="0" applyFont="1" applyFill="1" applyBorder="1" applyAlignment="1">
      <alignment horizontal="center" vertical="center"/>
    </xf>
    <xf numFmtId="0" fontId="3" fillId="30" borderId="29" xfId="0" applyFont="1" applyFill="1" applyBorder="1"/>
    <xf numFmtId="44" fontId="3" fillId="30" borderId="29" xfId="0" applyNumberFormat="1" applyFont="1" applyFill="1" applyBorder="1" applyAlignment="1">
      <alignment horizontal="center" vertical="center"/>
    </xf>
    <xf numFmtId="0" fontId="3" fillId="30" borderId="42" xfId="0" applyFont="1" applyFill="1" applyBorder="1" applyAlignment="1">
      <alignment horizontal="center" vertical="center"/>
    </xf>
    <xf numFmtId="0" fontId="3" fillId="30" borderId="42" xfId="0" applyFont="1" applyFill="1" applyBorder="1"/>
    <xf numFmtId="0" fontId="26" fillId="30" borderId="29" xfId="0" applyFont="1" applyFill="1" applyBorder="1" applyAlignment="1">
      <alignment horizontal="center" vertical="center"/>
    </xf>
    <xf numFmtId="0" fontId="26" fillId="30" borderId="29" xfId="0" applyFont="1" applyFill="1" applyBorder="1"/>
    <xf numFmtId="0" fontId="3" fillId="30" borderId="29" xfId="0" applyFont="1" applyFill="1" applyBorder="1" applyAlignment="1">
      <alignment horizontal="left"/>
    </xf>
    <xf numFmtId="0" fontId="3" fillId="30" borderId="42" xfId="0" applyFont="1" applyFill="1" applyBorder="1" applyAlignment="1">
      <alignment horizontal="left"/>
    </xf>
    <xf numFmtId="0" fontId="26" fillId="30" borderId="43" xfId="0" applyFont="1" applyFill="1" applyBorder="1" applyAlignment="1">
      <alignment horizontal="center" vertical="center"/>
    </xf>
    <xf numFmtId="0" fontId="26" fillId="30" borderId="43" xfId="0" applyFont="1" applyFill="1" applyBorder="1"/>
    <xf numFmtId="10" fontId="67" fillId="19" borderId="30" xfId="0" applyNumberFormat="1" applyFont="1" applyFill="1" applyBorder="1" applyAlignment="1">
      <alignment horizontal="center"/>
    </xf>
    <xf numFmtId="0" fontId="67" fillId="19" borderId="30" xfId="0" applyFont="1" applyFill="1" applyBorder="1"/>
    <xf numFmtId="44" fontId="67" fillId="19" borderId="30" xfId="0" applyNumberFormat="1" applyFont="1" applyFill="1" applyBorder="1" applyAlignment="1">
      <alignment horizontal="center"/>
    </xf>
    <xf numFmtId="0" fontId="67" fillId="19" borderId="30" xfId="0" applyFont="1" applyFill="1" applyBorder="1" applyAlignment="1">
      <alignment horizontal="center"/>
    </xf>
    <xf numFmtId="44" fontId="26" fillId="30" borderId="4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4" fillId="3" borderId="12" xfId="0" applyFont="1" applyFill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44" fontId="15" fillId="3" borderId="10" xfId="0" applyNumberFormat="1" applyFont="1" applyFill="1" applyBorder="1" applyAlignment="1">
      <alignment horizontal="center" vertical="center"/>
    </xf>
    <xf numFmtId="0" fontId="2" fillId="0" borderId="11" xfId="0" applyFont="1" applyBorder="1"/>
    <xf numFmtId="164" fontId="10" fillId="3" borderId="10" xfId="0" applyNumberFormat="1" applyFont="1" applyFill="1" applyBorder="1" applyAlignment="1">
      <alignment horizontal="center" vertical="center"/>
    </xf>
    <xf numFmtId="9" fontId="13" fillId="3" borderId="10" xfId="0" applyNumberFormat="1" applyFont="1" applyFill="1" applyBorder="1" applyAlignment="1">
      <alignment horizontal="center" vertical="center"/>
    </xf>
    <xf numFmtId="44" fontId="2" fillId="0" borderId="11" xfId="0" applyNumberFormat="1" applyFont="1" applyBorder="1"/>
    <xf numFmtId="0" fontId="17" fillId="4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20" fillId="0" borderId="13" xfId="0" applyFont="1" applyBorder="1"/>
    <xf numFmtId="0" fontId="19" fillId="0" borderId="13" xfId="0" applyFont="1" applyBorder="1"/>
    <xf numFmtId="0" fontId="22" fillId="5" borderId="10" xfId="0" applyFont="1" applyFill="1" applyBorder="1" applyAlignment="1">
      <alignment horizontal="center" vertical="center"/>
    </xf>
    <xf numFmtId="0" fontId="2" fillId="0" borderId="15" xfId="0" applyFont="1" applyBorder="1"/>
    <xf numFmtId="0" fontId="24" fillId="7" borderId="10" xfId="0" applyFont="1" applyFill="1" applyBorder="1" applyAlignment="1">
      <alignment horizontal="center" vertical="center"/>
    </xf>
    <xf numFmtId="0" fontId="26" fillId="7" borderId="10" xfId="0" applyFont="1" applyFill="1" applyBorder="1" applyAlignment="1">
      <alignment horizontal="center" vertical="center"/>
    </xf>
    <xf numFmtId="0" fontId="25" fillId="6" borderId="16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7" fillId="8" borderId="10" xfId="0" applyFont="1" applyFill="1" applyBorder="1" applyAlignment="1">
      <alignment horizontal="center" vertical="center"/>
    </xf>
    <xf numFmtId="0" fontId="27" fillId="9" borderId="10" xfId="0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/>
    </xf>
    <xf numFmtId="0" fontId="22" fillId="5" borderId="20" xfId="0" applyFont="1" applyFill="1" applyBorder="1" applyAlignment="1">
      <alignment horizontal="center" vertical="center"/>
    </xf>
    <xf numFmtId="0" fontId="2" fillId="0" borderId="21" xfId="0" applyFont="1" applyBorder="1"/>
    <xf numFmtId="0" fontId="2" fillId="0" borderId="22" xfId="0" applyFont="1" applyBorder="1"/>
    <xf numFmtId="0" fontId="25" fillId="7" borderId="10" xfId="0" applyFont="1" applyFill="1" applyBorder="1" applyAlignment="1">
      <alignment horizontal="center" vertical="center"/>
    </xf>
    <xf numFmtId="0" fontId="2" fillId="0" borderId="23" xfId="0" applyFont="1" applyBorder="1"/>
    <xf numFmtId="0" fontId="25" fillId="6" borderId="1" xfId="0" applyFont="1" applyFill="1" applyBorder="1" applyAlignment="1">
      <alignment horizontal="center" vertical="center"/>
    </xf>
    <xf numFmtId="0" fontId="29" fillId="5" borderId="10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 vertical="center"/>
    </xf>
    <xf numFmtId="0" fontId="36" fillId="7" borderId="1" xfId="0" applyFont="1" applyFill="1" applyBorder="1" applyAlignment="1">
      <alignment horizontal="left"/>
    </xf>
    <xf numFmtId="0" fontId="37" fillId="13" borderId="26" xfId="0" applyFont="1" applyFill="1" applyBorder="1"/>
    <xf numFmtId="0" fontId="36" fillId="14" borderId="42" xfId="0" applyFont="1" applyFill="1" applyBorder="1" applyAlignment="1">
      <alignment horizontal="center"/>
    </xf>
    <xf numFmtId="0" fontId="2" fillId="0" borderId="42" xfId="0" applyFont="1" applyBorder="1"/>
    <xf numFmtId="49" fontId="36" fillId="3" borderId="1" xfId="0" applyNumberFormat="1" applyFont="1" applyFill="1" applyBorder="1" applyAlignment="1">
      <alignment horizontal="center"/>
    </xf>
    <xf numFmtId="165" fontId="37" fillId="3" borderId="1" xfId="0" applyNumberFormat="1" applyFont="1" applyFill="1" applyBorder="1" applyAlignment="1">
      <alignment horizontal="center"/>
    </xf>
    <xf numFmtId="166" fontId="36" fillId="3" borderId="42" xfId="0" applyNumberFormat="1" applyFont="1" applyFill="1" applyBorder="1" applyAlignment="1">
      <alignment horizontal="right"/>
    </xf>
    <xf numFmtId="166" fontId="37" fillId="3" borderId="1" xfId="0" applyNumberFormat="1" applyFont="1" applyFill="1" applyBorder="1" applyAlignment="1">
      <alignment horizontal="right"/>
    </xf>
    <xf numFmtId="165" fontId="41" fillId="14" borderId="26" xfId="0" applyNumberFormat="1" applyFont="1" applyFill="1" applyBorder="1"/>
    <xf numFmtId="165" fontId="37" fillId="12" borderId="12" xfId="0" applyNumberFormat="1" applyFont="1" applyFill="1" applyBorder="1"/>
    <xf numFmtId="165" fontId="37" fillId="12" borderId="28" xfId="0" applyNumberFormat="1" applyFont="1" applyFill="1" applyBorder="1"/>
    <xf numFmtId="0" fontId="0" fillId="0" borderId="0" xfId="0"/>
    <xf numFmtId="0" fontId="2" fillId="0" borderId="29" xfId="0" applyFont="1" applyBorder="1"/>
    <xf numFmtId="166" fontId="37" fillId="3" borderId="42" xfId="0" applyNumberFormat="1" applyFont="1" applyFill="1" applyBorder="1" applyAlignment="1">
      <alignment horizontal="right"/>
    </xf>
    <xf numFmtId="166" fontId="36" fillId="26" borderId="42" xfId="0" applyNumberFormat="1" applyFont="1" applyFill="1" applyBorder="1" applyAlignment="1">
      <alignment horizontal="right"/>
    </xf>
    <xf numFmtId="0" fontId="2" fillId="17" borderId="42" xfId="0" applyFont="1" applyFill="1" applyBorder="1"/>
    <xf numFmtId="165" fontId="36" fillId="7" borderId="43" xfId="0" applyNumberFormat="1" applyFont="1" applyFill="1" applyBorder="1" applyAlignment="1">
      <alignment horizontal="center"/>
    </xf>
    <xf numFmtId="0" fontId="2" fillId="0" borderId="43" xfId="0" applyFont="1" applyBorder="1"/>
    <xf numFmtId="0" fontId="36" fillId="7" borderId="42" xfId="0" applyFont="1" applyFill="1" applyBorder="1" applyAlignment="1">
      <alignment horizontal="left"/>
    </xf>
    <xf numFmtId="0" fontId="36" fillId="3" borderId="1" xfId="0" applyFont="1" applyFill="1" applyBorder="1" applyAlignment="1">
      <alignment horizontal="left"/>
    </xf>
    <xf numFmtId="165" fontId="37" fillId="3" borderId="26" xfId="0" applyNumberFormat="1" applyFont="1" applyFill="1" applyBorder="1"/>
    <xf numFmtId="165" fontId="37" fillId="3" borderId="28" xfId="0" applyNumberFormat="1" applyFont="1" applyFill="1" applyBorder="1"/>
    <xf numFmtId="165" fontId="37" fillId="3" borderId="1" xfId="0" applyNumberFormat="1" applyFont="1" applyFill="1" applyBorder="1"/>
    <xf numFmtId="165" fontId="37" fillId="3" borderId="6" xfId="0" applyNumberFormat="1" applyFont="1" applyFill="1" applyBorder="1"/>
    <xf numFmtId="165" fontId="59" fillId="23" borderId="26" xfId="0" applyNumberFormat="1" applyFont="1" applyFill="1" applyBorder="1"/>
    <xf numFmtId="0" fontId="60" fillId="24" borderId="15" xfId="0" applyFont="1" applyFill="1" applyBorder="1"/>
    <xf numFmtId="0" fontId="60" fillId="24" borderId="11" xfId="0" applyFont="1" applyFill="1" applyBorder="1"/>
    <xf numFmtId="0" fontId="35" fillId="5" borderId="10" xfId="0" applyFont="1" applyFill="1" applyBorder="1" applyAlignment="1">
      <alignment horizontal="center"/>
    </xf>
    <xf numFmtId="49" fontId="37" fillId="3" borderId="1" xfId="0" applyNumberFormat="1" applyFont="1" applyFill="1" applyBorder="1" applyAlignment="1">
      <alignment horizontal="center"/>
    </xf>
    <xf numFmtId="10" fontId="37" fillId="3" borderId="1" xfId="0" applyNumberFormat="1" applyFont="1" applyFill="1" applyBorder="1" applyAlignment="1">
      <alignment horizontal="right"/>
    </xf>
    <xf numFmtId="0" fontId="36" fillId="11" borderId="10" xfId="0" applyFont="1" applyFill="1" applyBorder="1" applyAlignment="1">
      <alignment horizontal="center"/>
    </xf>
    <xf numFmtId="0" fontId="36" fillId="7" borderId="10" xfId="0" applyFont="1" applyFill="1" applyBorder="1" applyAlignment="1">
      <alignment horizontal="center"/>
    </xf>
    <xf numFmtId="0" fontId="54" fillId="20" borderId="10" xfId="0" applyFont="1" applyFill="1" applyBorder="1" applyAlignment="1">
      <alignment horizontal="center"/>
    </xf>
    <xf numFmtId="0" fontId="61" fillId="21" borderId="15" xfId="0" applyFont="1" applyFill="1" applyBorder="1"/>
    <xf numFmtId="0" fontId="61" fillId="21" borderId="11" xfId="0" applyFont="1" applyFill="1" applyBorder="1"/>
    <xf numFmtId="0" fontId="31" fillId="6" borderId="0" xfId="0" applyFont="1" applyFill="1" applyAlignment="1">
      <alignment horizontal="center"/>
    </xf>
    <xf numFmtId="0" fontId="55" fillId="18" borderId="30" xfId="0" applyFont="1" applyFill="1" applyBorder="1" applyAlignment="1">
      <alignment horizontal="center"/>
    </xf>
    <xf numFmtId="0" fontId="40" fillId="22" borderId="37" xfId="0" applyFont="1" applyFill="1" applyBorder="1" applyAlignment="1">
      <alignment horizontal="center"/>
    </xf>
    <xf numFmtId="0" fontId="2" fillId="19" borderId="18" xfId="0" applyFont="1" applyFill="1" applyBorder="1"/>
    <xf numFmtId="0" fontId="2" fillId="19" borderId="38" xfId="0" applyFont="1" applyFill="1" applyBorder="1"/>
    <xf numFmtId="14" fontId="32" fillId="6" borderId="0" xfId="0" applyNumberFormat="1" applyFont="1" applyFill="1" applyAlignment="1">
      <alignment horizontal="center"/>
    </xf>
    <xf numFmtId="0" fontId="32" fillId="6" borderId="0" xfId="0" applyFont="1" applyFill="1" applyAlignment="1">
      <alignment horizontal="center"/>
    </xf>
    <xf numFmtId="0" fontId="32" fillId="6" borderId="0" xfId="0" applyFont="1" applyFill="1" applyAlignment="1">
      <alignment horizontal="left"/>
    </xf>
    <xf numFmtId="165" fontId="37" fillId="3" borderId="12" xfId="0" applyNumberFormat="1" applyFont="1" applyFill="1" applyBorder="1"/>
    <xf numFmtId="0" fontId="47" fillId="7" borderId="1" xfId="0" applyFont="1" applyFill="1" applyBorder="1" applyAlignment="1">
      <alignment horizontal="center"/>
    </xf>
    <xf numFmtId="0" fontId="42" fillId="3" borderId="1" xfId="0" applyFont="1" applyFill="1" applyBorder="1" applyAlignment="1">
      <alignment horizontal="center"/>
    </xf>
    <xf numFmtId="0" fontId="54" fillId="20" borderId="1" xfId="0" applyFont="1" applyFill="1" applyBorder="1" applyAlignment="1">
      <alignment horizontal="center"/>
    </xf>
    <xf numFmtId="165" fontId="37" fillId="3" borderId="40" xfId="0" applyNumberFormat="1" applyFont="1" applyFill="1" applyBorder="1"/>
    <xf numFmtId="0" fontId="2" fillId="0" borderId="40" xfId="0" applyFont="1" applyBorder="1"/>
    <xf numFmtId="0" fontId="2" fillId="0" borderId="41" xfId="0" applyFont="1" applyBorder="1"/>
    <xf numFmtId="0" fontId="37" fillId="13" borderId="26" xfId="0" applyFont="1" applyFill="1" applyBorder="1" applyAlignment="1">
      <alignment horizontal="center"/>
    </xf>
    <xf numFmtId="0" fontId="37" fillId="13" borderId="11" xfId="0" applyFont="1" applyFill="1" applyBorder="1" applyAlignment="1">
      <alignment horizontal="center"/>
    </xf>
    <xf numFmtId="0" fontId="62" fillId="6" borderId="0" xfId="0" applyFont="1" applyFill="1" applyAlignment="1">
      <alignment horizontal="left"/>
    </xf>
    <xf numFmtId="0" fontId="69" fillId="21" borderId="0" xfId="0" applyFont="1" applyFill="1" applyAlignment="1">
      <alignment horizontal="center"/>
    </xf>
    <xf numFmtId="44" fontId="3" fillId="30" borderId="29" xfId="0" applyNumberFormat="1" applyFont="1" applyFill="1" applyBorder="1" applyAlignment="1">
      <alignment horizontal="center" vertical="center"/>
    </xf>
    <xf numFmtId="44" fontId="3" fillId="30" borderId="42" xfId="0" applyNumberFormat="1" applyFont="1" applyFill="1" applyBorder="1" applyAlignment="1">
      <alignment horizontal="center" vertical="center"/>
    </xf>
    <xf numFmtId="0" fontId="3" fillId="30" borderId="42" xfId="0" applyFont="1" applyFill="1" applyBorder="1" applyAlignment="1">
      <alignment horizontal="center" vertical="center"/>
    </xf>
    <xf numFmtId="0" fontId="54" fillId="20" borderId="29" xfId="0" applyFont="1" applyFill="1" applyBorder="1" applyAlignment="1">
      <alignment horizontal="center"/>
    </xf>
    <xf numFmtId="0" fontId="26" fillId="30" borderId="0" xfId="0" applyFont="1" applyFill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2</xdr:row>
      <xdr:rowOff>133350</xdr:rowOff>
    </xdr:from>
    <xdr:ext cx="3638550" cy="4010025"/>
    <xdr:pic>
      <xdr:nvPicPr>
        <xdr:cNvPr id="2" name="image3.png" title="Imagem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</xdr:colOff>
      <xdr:row>5</xdr:row>
      <xdr:rowOff>76200</xdr:rowOff>
    </xdr:from>
    <xdr:ext cx="266700" cy="53340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5222175" y="3522825"/>
          <a:ext cx="247650" cy="5143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28575</xdr:colOff>
      <xdr:row>7</xdr:row>
      <xdr:rowOff>85725</xdr:rowOff>
    </xdr:from>
    <xdr:ext cx="266700" cy="533400"/>
    <xdr:sp macro="" textlink="">
      <xdr:nvSpPr>
        <xdr:cNvPr id="2" name="Shape 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5222175" y="3522825"/>
          <a:ext cx="247650" cy="5143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19050</xdr:colOff>
      <xdr:row>9</xdr:row>
      <xdr:rowOff>76200</xdr:rowOff>
    </xdr:from>
    <xdr:ext cx="266700" cy="533400"/>
    <xdr:sp macro="" textlink="">
      <xdr:nvSpPr>
        <xdr:cNvPr id="3" name="Shape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5222175" y="3522825"/>
          <a:ext cx="247650" cy="5143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28575</xdr:colOff>
      <xdr:row>11</xdr:row>
      <xdr:rowOff>123825</xdr:rowOff>
    </xdr:from>
    <xdr:ext cx="266700" cy="533400"/>
    <xdr:sp macro="" textlink="">
      <xdr:nvSpPr>
        <xdr:cNvPr id="4" name="Shape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222175" y="3522825"/>
          <a:ext cx="247650" cy="5143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6</xdr:col>
      <xdr:colOff>0</xdr:colOff>
      <xdr:row>5</xdr:row>
      <xdr:rowOff>409575</xdr:rowOff>
    </xdr:from>
    <xdr:ext cx="400050" cy="276225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5155500" y="2408400"/>
          <a:ext cx="381000" cy="2743200"/>
        </a:xfrm>
        <a:prstGeom prst="upDownArrow">
          <a:avLst>
            <a:gd name="adj1" fmla="val 50000"/>
            <a:gd name="adj2" fmla="val 50000"/>
          </a:avLst>
        </a:prstGeom>
        <a:solidFill>
          <a:schemeClr val="accent2"/>
        </a:solidFill>
        <a:ln w="25400" cap="flat" cmpd="sng">
          <a:solidFill>
            <a:srgbClr val="51212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1562100</xdr:colOff>
      <xdr:row>5</xdr:row>
      <xdr:rowOff>466725</xdr:rowOff>
    </xdr:from>
    <xdr:ext cx="400050" cy="2762250"/>
    <xdr:sp macro="" textlink="">
      <xdr:nvSpPr>
        <xdr:cNvPr id="5" name="Shape 9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5155500" y="2408400"/>
          <a:ext cx="381000" cy="2743200"/>
        </a:xfrm>
        <a:prstGeom prst="upDownArrow">
          <a:avLst>
            <a:gd name="adj1" fmla="val 50000"/>
            <a:gd name="adj2" fmla="val 50000"/>
          </a:avLst>
        </a:prstGeom>
        <a:solidFill>
          <a:schemeClr val="accent2"/>
        </a:solidFill>
        <a:ln w="25400" cap="flat" cmpd="sng">
          <a:solidFill>
            <a:srgbClr val="51212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1295400</xdr:colOff>
      <xdr:row>13</xdr:row>
      <xdr:rowOff>171450</xdr:rowOff>
    </xdr:from>
    <xdr:ext cx="6524625" cy="2876550"/>
    <xdr:pic>
      <xdr:nvPicPr>
        <xdr:cNvPr id="6" name="image4.png" title="Imagem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OC&#202;NCIA%20-%20AULAS/MENT&#211;RIAS/MENTORIA%20FELLIPE%20GUERRA/MATERIAL%20-%20MENTORIA%20DO%20GUERRA.xlsx" TargetMode="External"/><Relationship Id="rId2" Type="http://schemas.openxmlformats.org/officeDocument/2006/relationships/externalLinkPath" Target="https://d.docs.live.net/e3e7aef22fcb0780/Documentos/DOCUMENTOS%20TIAGO/DOC&#202;NCIA%20-%20AULAS/MENT&#211;RIAS/MENTORIA%20FELLIPE%20GUERRA/MATERIAL%20-%20MENTORIA%20DO%20GUERRA.xlsx" TargetMode="External"/><Relationship Id="rId1" Type="http://schemas.openxmlformats.org/officeDocument/2006/relationships/externalLinkPath" Target="/e3e7aef22fcb0780/Documentos/DOCUMENTOS%20TIAGO/DOC&#202;NCIA%20-%20AULAS/MENT&#211;RIAS/MENTORIA%20FELLIPE%20GUERRA/MATERIAL%20-%20MENTORIA%20DO%20GUER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ENTORIA COM GUERRA"/>
      <sheetName val="MEDIADOR DO ENCONTRO"/>
      <sheetName val="MÉTODO DE APRENDIZADO"/>
      <sheetName val="OBJETIVO DO ENCONTRO"/>
      <sheetName val="PILARES  DA PRECIFICAÇÃO"/>
      <sheetName val="RATING CASO PRÁTICO"/>
      <sheetName val="PRÁTICA 1º - MONOFÁSIA"/>
      <sheetName val="PRÁTICA 2º OPER. MISTA"/>
      <sheetName val="PRÁTICA 3º SN"/>
      <sheetName val="TABELA SN - COMERCIO"/>
      <sheetName val="TABELA SN - SERVIÇ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3">
          <cell r="D23">
            <v>6.1319999999999994E-3</v>
          </cell>
        </row>
      </sheetData>
      <sheetData sheetId="10">
        <row r="23">
          <cell r="D23">
            <v>9.2579999999999989E-3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F243E"/>
    <pageSetUpPr fitToPage="1"/>
  </sheetPr>
  <dimension ref="A1:G27"/>
  <sheetViews>
    <sheetView workbookViewId="0">
      <pane xSplit="7" ySplit="2" topLeftCell="H3" activePane="bottomRight" state="frozen"/>
      <selection pane="topRight" activeCell="H1" sqref="H1"/>
      <selection pane="bottomLeft" activeCell="A4" sqref="A4"/>
      <selection pane="bottomRight" activeCell="C8" sqref="C8:D8"/>
    </sheetView>
  </sheetViews>
  <sheetFormatPr defaultColWidth="14.42578125" defaultRowHeight="15" customHeight="1"/>
  <cols>
    <col min="1" max="1" width="22.140625" customWidth="1"/>
    <col min="2" max="2" width="51.5703125" customWidth="1"/>
    <col min="3" max="3" width="22.42578125" customWidth="1"/>
    <col min="4" max="4" width="15.140625" customWidth="1"/>
    <col min="5" max="5" width="24.5703125" customWidth="1"/>
    <col min="6" max="6" width="13.7109375" customWidth="1"/>
    <col min="7" max="7" width="25.5703125" customWidth="1"/>
    <col min="8" max="8" width="9.140625" customWidth="1"/>
    <col min="9" max="25" width="8.7109375" customWidth="1"/>
  </cols>
  <sheetData>
    <row r="1" spans="1:7" ht="32.25" customHeight="1">
      <c r="A1" s="318" t="s">
        <v>480</v>
      </c>
      <c r="B1" s="312"/>
      <c r="C1" s="312"/>
      <c r="D1" s="312"/>
      <c r="E1" s="312"/>
      <c r="F1" s="312"/>
      <c r="G1" s="313"/>
    </row>
    <row r="2" spans="1:7" ht="42" customHeight="1">
      <c r="A2" s="318" t="s">
        <v>1</v>
      </c>
      <c r="B2" s="312"/>
      <c r="C2" s="312"/>
      <c r="D2" s="312"/>
      <c r="E2" s="312"/>
      <c r="F2" s="312"/>
      <c r="G2" s="313"/>
    </row>
    <row r="3" spans="1:7" ht="14.25" customHeight="1">
      <c r="A3" s="1"/>
      <c r="B3" s="1"/>
      <c r="C3" s="2"/>
      <c r="D3" s="2"/>
      <c r="E3" s="2"/>
      <c r="F3" s="2"/>
      <c r="G3" s="2"/>
    </row>
    <row r="4" spans="1:7" ht="14.25" customHeight="1">
      <c r="A4" s="5"/>
      <c r="B4" s="319"/>
      <c r="C4" s="320"/>
      <c r="D4" s="320"/>
      <c r="E4" s="320"/>
      <c r="F4" s="320"/>
      <c r="G4" s="321"/>
    </row>
    <row r="5" spans="1:7" ht="14.25" customHeight="1">
      <c r="A5" s="6" t="s">
        <v>2</v>
      </c>
      <c r="B5" s="7" t="s">
        <v>3</v>
      </c>
      <c r="C5" s="324">
        <v>600</v>
      </c>
      <c r="D5" s="323"/>
      <c r="E5" s="8"/>
      <c r="F5" s="3"/>
      <c r="G5" s="4"/>
    </row>
    <row r="6" spans="1:7" ht="14.25" customHeight="1">
      <c r="A6" s="9" t="s">
        <v>2</v>
      </c>
      <c r="B6" s="7" t="s">
        <v>4</v>
      </c>
      <c r="C6" s="325">
        <v>0.4</v>
      </c>
      <c r="D6" s="323"/>
      <c r="E6" s="10"/>
      <c r="F6" s="2"/>
      <c r="G6" s="2"/>
    </row>
    <row r="7" spans="1:7" ht="14.25" customHeight="1">
      <c r="A7" s="9" t="s">
        <v>5</v>
      </c>
      <c r="B7" s="7" t="s">
        <v>6</v>
      </c>
      <c r="C7" s="324">
        <f>C5/0.6</f>
        <v>1000</v>
      </c>
      <c r="D7" s="323"/>
      <c r="E7" s="10"/>
      <c r="F7" s="2"/>
      <c r="G7" s="2"/>
    </row>
    <row r="8" spans="1:7" ht="14.25" customHeight="1">
      <c r="A8" s="9" t="s">
        <v>7</v>
      </c>
      <c r="B8" s="7" t="s">
        <v>8</v>
      </c>
      <c r="C8" s="325">
        <v>0.1</v>
      </c>
      <c r="D8" s="323"/>
      <c r="E8" s="10"/>
      <c r="F8" s="2"/>
      <c r="G8" s="2"/>
    </row>
    <row r="9" spans="1:7" ht="14.25" customHeight="1">
      <c r="A9" s="9" t="s">
        <v>5</v>
      </c>
      <c r="B9" s="7" t="s">
        <v>9</v>
      </c>
      <c r="C9" s="322">
        <v>0</v>
      </c>
      <c r="D9" s="326"/>
      <c r="E9" s="10"/>
      <c r="F9" s="2"/>
      <c r="G9" s="2"/>
    </row>
    <row r="10" spans="1:7" ht="14.25" customHeight="1">
      <c r="A10" s="9" t="s">
        <v>7</v>
      </c>
      <c r="B10" s="7" t="s">
        <v>10</v>
      </c>
      <c r="C10" s="322">
        <v>0</v>
      </c>
      <c r="D10" s="323"/>
      <c r="E10" s="10"/>
      <c r="F10" s="2"/>
      <c r="G10" s="2"/>
    </row>
    <row r="11" spans="1:7" ht="14.25" customHeight="1">
      <c r="A11" s="9" t="s">
        <v>5</v>
      </c>
      <c r="B11" s="7" t="s">
        <v>11</v>
      </c>
      <c r="C11" s="322">
        <f>C10-C9</f>
        <v>0</v>
      </c>
      <c r="D11" s="323"/>
      <c r="E11" s="11"/>
      <c r="F11" s="2"/>
      <c r="G11" s="2"/>
    </row>
    <row r="12" spans="1:7" ht="14.25" customHeight="1">
      <c r="A12" s="314"/>
      <c r="B12" s="315"/>
      <c r="C12" s="315"/>
      <c r="D12" s="315"/>
      <c r="E12" s="316"/>
      <c r="F12" s="2"/>
      <c r="G12" s="2"/>
    </row>
    <row r="13" spans="1:7" ht="14.25" customHeight="1">
      <c r="A13" s="311"/>
      <c r="B13" s="312"/>
      <c r="C13" s="312"/>
      <c r="D13" s="312"/>
      <c r="E13" s="313"/>
      <c r="F13" s="2"/>
      <c r="G13" s="2"/>
    </row>
    <row r="14" spans="1:7" ht="14.25" customHeight="1">
      <c r="A14" s="311"/>
      <c r="B14" s="312"/>
      <c r="C14" s="312"/>
      <c r="D14" s="312"/>
      <c r="E14" s="313"/>
      <c r="F14" s="2"/>
      <c r="G14" s="2"/>
    </row>
    <row r="15" spans="1:7" ht="14.25" customHeight="1">
      <c r="A15" s="311"/>
      <c r="B15" s="312"/>
      <c r="C15" s="312"/>
      <c r="D15" s="312"/>
      <c r="E15" s="313"/>
      <c r="F15" s="2"/>
      <c r="G15" s="2"/>
    </row>
    <row r="16" spans="1:7" ht="14.25" customHeight="1">
      <c r="A16" s="317"/>
      <c r="B16" s="312"/>
      <c r="C16" s="312"/>
      <c r="D16" s="312"/>
      <c r="E16" s="313"/>
      <c r="F16" s="2"/>
      <c r="G16" s="2"/>
    </row>
    <row r="17" spans="1:5" ht="14.25" customHeight="1">
      <c r="A17" s="317"/>
      <c r="B17" s="312"/>
      <c r="C17" s="312"/>
      <c r="D17" s="312"/>
      <c r="E17" s="313"/>
    </row>
    <row r="18" spans="1:5" ht="14.25" customHeight="1">
      <c r="A18" s="317"/>
      <c r="B18" s="312"/>
      <c r="C18" s="312"/>
      <c r="D18" s="312"/>
      <c r="E18" s="313"/>
    </row>
    <row r="19" spans="1:5" ht="14.25" customHeight="1">
      <c r="A19" s="317"/>
      <c r="B19" s="312"/>
      <c r="C19" s="312"/>
      <c r="D19" s="312"/>
      <c r="E19" s="313"/>
    </row>
    <row r="20" spans="1:5" ht="14.25" customHeight="1">
      <c r="A20" s="317"/>
      <c r="B20" s="312"/>
      <c r="C20" s="312"/>
      <c r="D20" s="312"/>
      <c r="E20" s="313"/>
    </row>
    <row r="21" spans="1:5" ht="14.25" customHeight="1">
      <c r="A21" s="317"/>
      <c r="B21" s="312"/>
      <c r="C21" s="312"/>
      <c r="D21" s="312"/>
      <c r="E21" s="313"/>
    </row>
    <row r="22" spans="1:5" ht="14.25" customHeight="1">
      <c r="A22" s="317"/>
      <c r="B22" s="312"/>
      <c r="C22" s="312"/>
      <c r="D22" s="312"/>
      <c r="E22" s="313"/>
    </row>
    <row r="23" spans="1:5" ht="14.25" customHeight="1">
      <c r="A23" s="317"/>
      <c r="B23" s="312"/>
      <c r="C23" s="312"/>
      <c r="D23" s="312"/>
      <c r="E23" s="313"/>
    </row>
    <row r="24" spans="1:5" ht="14.25" customHeight="1">
      <c r="A24" s="317"/>
      <c r="B24" s="312"/>
      <c r="C24" s="312"/>
      <c r="D24" s="312"/>
      <c r="E24" s="313"/>
    </row>
    <row r="25" spans="1:5" ht="14.25" customHeight="1">
      <c r="A25" s="317"/>
      <c r="B25" s="312"/>
      <c r="C25" s="312"/>
      <c r="D25" s="312"/>
      <c r="E25" s="313"/>
    </row>
    <row r="26" spans="1:5" ht="14.25" customHeight="1">
      <c r="A26" s="317"/>
      <c r="B26" s="312"/>
      <c r="C26" s="312"/>
      <c r="D26" s="312"/>
      <c r="E26" s="313"/>
    </row>
    <row r="27" spans="1:5" ht="14.25" customHeight="1">
      <c r="A27" s="317"/>
      <c r="B27" s="312"/>
      <c r="C27" s="312"/>
      <c r="D27" s="312"/>
      <c r="E27" s="313"/>
    </row>
  </sheetData>
  <mergeCells count="26">
    <mergeCell ref="A1:G1"/>
    <mergeCell ref="A2:G2"/>
    <mergeCell ref="B4:G4"/>
    <mergeCell ref="C11:D11"/>
    <mergeCell ref="A16:E16"/>
    <mergeCell ref="C5:D5"/>
    <mergeCell ref="C6:D6"/>
    <mergeCell ref="C7:D7"/>
    <mergeCell ref="C8:D8"/>
    <mergeCell ref="C9:D9"/>
    <mergeCell ref="C10:D10"/>
    <mergeCell ref="A15:E15"/>
    <mergeCell ref="A14:E14"/>
    <mergeCell ref="A13:E13"/>
    <mergeCell ref="A12:E12"/>
    <mergeCell ref="A27:E27"/>
    <mergeCell ref="A21:E21"/>
    <mergeCell ref="A23:E23"/>
    <mergeCell ref="A24:E24"/>
    <mergeCell ref="A25:E25"/>
    <mergeCell ref="A26:E26"/>
    <mergeCell ref="A22:E22"/>
    <mergeCell ref="A17:E17"/>
    <mergeCell ref="A18:E18"/>
    <mergeCell ref="A19:E19"/>
    <mergeCell ref="A20:E20"/>
  </mergeCells>
  <printOptions horizontalCentered="1"/>
  <pageMargins left="0.74803149606299213" right="0.74803149606299213" top="0.98425196850393704" bottom="0.98425196850393704" header="0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F243E"/>
    <pageSetUpPr fitToPage="1"/>
  </sheetPr>
  <dimension ref="A1:L13"/>
  <sheetViews>
    <sheetView tabSelected="1" workbookViewId="0">
      <pane xSplit="11" ySplit="2" topLeftCell="L14" activePane="bottomRight" state="frozen"/>
      <selection pane="topRight" activeCell="L1" sqref="L1"/>
      <selection pane="bottomLeft" activeCell="A4" sqref="A4"/>
      <selection pane="bottomRight" activeCell="A2" sqref="A2:H2"/>
    </sheetView>
  </sheetViews>
  <sheetFormatPr defaultColWidth="14.42578125" defaultRowHeight="15" customHeight="1"/>
  <cols>
    <col min="1" max="1" width="22.28515625" customWidth="1"/>
    <col min="2" max="2" width="42.7109375" customWidth="1"/>
    <col min="3" max="3" width="22.42578125" customWidth="1"/>
    <col min="4" max="4" width="15.140625" customWidth="1"/>
    <col min="5" max="5" width="24.5703125" customWidth="1"/>
    <col min="6" max="6" width="13.7109375" customWidth="1"/>
    <col min="7" max="7" width="25.5703125" customWidth="1"/>
    <col min="8" max="8" width="17.5703125" customWidth="1"/>
    <col min="9" max="12" width="9.140625" customWidth="1"/>
    <col min="13" max="26" width="8.7109375" customWidth="1"/>
  </cols>
  <sheetData>
    <row r="1" spans="1:12" ht="33.75" customHeight="1">
      <c r="A1" s="318" t="s">
        <v>480</v>
      </c>
      <c r="B1" s="312"/>
      <c r="C1" s="312"/>
      <c r="D1" s="312"/>
      <c r="E1" s="312"/>
      <c r="F1" s="312"/>
      <c r="G1" s="312"/>
      <c r="H1" s="313"/>
      <c r="I1" s="1"/>
      <c r="J1" s="1"/>
      <c r="K1" s="1"/>
      <c r="L1" s="1"/>
    </row>
    <row r="2" spans="1:12" ht="42" customHeight="1">
      <c r="A2" s="318" t="s">
        <v>1</v>
      </c>
      <c r="B2" s="312"/>
      <c r="C2" s="312"/>
      <c r="D2" s="312"/>
      <c r="E2" s="312"/>
      <c r="F2" s="312"/>
      <c r="G2" s="312"/>
      <c r="H2" s="313"/>
      <c r="I2" s="1"/>
      <c r="J2" s="1"/>
      <c r="K2" s="1"/>
      <c r="L2" s="1"/>
    </row>
    <row r="3" spans="1:12" ht="14.25" customHeight="1">
      <c r="A3" s="1"/>
      <c r="B3" s="1"/>
      <c r="C3" s="2"/>
      <c r="D3" s="2"/>
      <c r="E3" s="2"/>
      <c r="F3" s="2"/>
      <c r="G3" s="2"/>
      <c r="H3" s="2"/>
      <c r="I3" s="1"/>
      <c r="J3" s="1"/>
      <c r="K3" s="1"/>
      <c r="L3" s="1"/>
    </row>
    <row r="4" spans="1:12" ht="14.25" customHeight="1">
      <c r="A4" s="1"/>
      <c r="B4" s="328"/>
      <c r="C4" s="312"/>
      <c r="D4" s="312"/>
      <c r="E4" s="312"/>
      <c r="F4" s="312"/>
      <c r="G4" s="312"/>
      <c r="H4" s="313"/>
      <c r="I4" s="1"/>
      <c r="J4" s="1"/>
      <c r="K4" s="1"/>
      <c r="L4" s="1"/>
    </row>
    <row r="5" spans="1:12" ht="29.25" customHeight="1">
      <c r="A5" s="327" t="s">
        <v>12</v>
      </c>
      <c r="B5" s="312"/>
      <c r="C5" s="312"/>
      <c r="D5" s="312"/>
      <c r="E5" s="312"/>
      <c r="F5" s="312"/>
      <c r="G5" s="312"/>
      <c r="H5" s="313"/>
      <c r="I5" s="1"/>
      <c r="J5" s="1"/>
      <c r="K5" s="1"/>
      <c r="L5" s="1"/>
    </row>
    <row r="6" spans="1:12" ht="55.5" customHeight="1">
      <c r="A6" s="317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3"/>
    </row>
    <row r="7" spans="1:12" ht="30" customHeight="1">
      <c r="A7" s="327" t="s">
        <v>13</v>
      </c>
      <c r="B7" s="312"/>
      <c r="C7" s="312"/>
      <c r="D7" s="312"/>
      <c r="E7" s="312"/>
      <c r="F7" s="312"/>
      <c r="G7" s="312"/>
      <c r="H7" s="313"/>
      <c r="I7" s="1"/>
      <c r="J7" s="1"/>
      <c r="K7" s="1"/>
      <c r="L7" s="1"/>
    </row>
    <row r="8" spans="1:12" ht="55.5" customHeight="1">
      <c r="A8" s="317"/>
      <c r="B8" s="312"/>
      <c r="C8" s="312"/>
      <c r="D8" s="312"/>
      <c r="E8" s="312"/>
      <c r="F8" s="312"/>
      <c r="G8" s="312"/>
      <c r="H8" s="312"/>
      <c r="I8" s="312"/>
      <c r="J8" s="312"/>
      <c r="K8" s="312"/>
      <c r="L8" s="313"/>
    </row>
    <row r="9" spans="1:12" ht="30" customHeight="1">
      <c r="A9" s="327" t="s">
        <v>14</v>
      </c>
      <c r="B9" s="312"/>
      <c r="C9" s="312"/>
      <c r="D9" s="312"/>
      <c r="E9" s="312"/>
      <c r="F9" s="312"/>
      <c r="G9" s="312"/>
      <c r="H9" s="313"/>
      <c r="I9" s="1"/>
      <c r="J9" s="1"/>
      <c r="K9" s="1"/>
      <c r="L9" s="1"/>
    </row>
    <row r="10" spans="1:12" ht="55.5" customHeight="1">
      <c r="A10" s="317"/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3"/>
    </row>
    <row r="11" spans="1:12" ht="32.25" customHeight="1">
      <c r="A11" s="327" t="s">
        <v>15</v>
      </c>
      <c r="B11" s="312"/>
      <c r="C11" s="312"/>
      <c r="D11" s="312"/>
      <c r="E11" s="312"/>
      <c r="F11" s="312"/>
      <c r="G11" s="312"/>
      <c r="H11" s="313"/>
      <c r="I11" s="1"/>
      <c r="J11" s="1"/>
      <c r="K11" s="1"/>
      <c r="L11" s="1"/>
    </row>
    <row r="12" spans="1:12" ht="55.5" customHeight="1">
      <c r="A12" s="317"/>
      <c r="B12" s="312"/>
      <c r="C12" s="312"/>
      <c r="D12" s="312"/>
      <c r="E12" s="312"/>
      <c r="F12" s="312"/>
      <c r="G12" s="312"/>
      <c r="H12" s="312"/>
      <c r="I12" s="312"/>
      <c r="J12" s="312"/>
      <c r="K12" s="312"/>
      <c r="L12" s="313"/>
    </row>
    <row r="13" spans="1:12" ht="33" customHeight="1">
      <c r="A13" s="327" t="s">
        <v>16</v>
      </c>
      <c r="B13" s="312"/>
      <c r="C13" s="312"/>
      <c r="D13" s="312"/>
      <c r="E13" s="312"/>
      <c r="F13" s="312"/>
      <c r="G13" s="312"/>
      <c r="H13" s="313"/>
      <c r="I13" s="1"/>
      <c r="J13" s="1"/>
      <c r="K13" s="1"/>
      <c r="L13" s="1"/>
    </row>
  </sheetData>
  <mergeCells count="12">
    <mergeCell ref="A13:H13"/>
    <mergeCell ref="A1:H1"/>
    <mergeCell ref="A2:H2"/>
    <mergeCell ref="B4:H4"/>
    <mergeCell ref="A5:H5"/>
    <mergeCell ref="A6:L6"/>
    <mergeCell ref="A7:H7"/>
    <mergeCell ref="A8:L8"/>
    <mergeCell ref="A9:H9"/>
    <mergeCell ref="A10:L10"/>
    <mergeCell ref="A11:H11"/>
    <mergeCell ref="A12:L12"/>
  </mergeCells>
  <printOptions horizontalCentered="1"/>
  <pageMargins left="0.74803149606299213" right="0.74803149606299213" top="0.98425196850393704" bottom="0.98425196850393704" header="0" footer="0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F243E"/>
    <pageSetUpPr fitToPage="1"/>
  </sheetPr>
  <dimension ref="A1:K23"/>
  <sheetViews>
    <sheetView workbookViewId="0">
      <pane xSplit="11" ySplit="2" topLeftCell="L3" activePane="bottomRight" state="frozen"/>
      <selection pane="topRight" activeCell="L1" sqref="L1"/>
      <selection pane="bottomLeft" activeCell="A4" sqref="A4"/>
      <selection pane="bottomRight" activeCell="A2" sqref="A2:K2"/>
    </sheetView>
  </sheetViews>
  <sheetFormatPr defaultColWidth="14.42578125" defaultRowHeight="15" customHeight="1"/>
  <cols>
    <col min="1" max="1" width="14.5703125" customWidth="1"/>
    <col min="2" max="2" width="42.7109375" customWidth="1"/>
    <col min="3" max="3" width="22.42578125" customWidth="1"/>
    <col min="4" max="4" width="15.140625" customWidth="1"/>
    <col min="5" max="5" width="24.5703125" customWidth="1"/>
    <col min="6" max="6" width="13.7109375" customWidth="1"/>
    <col min="7" max="7" width="25.5703125" customWidth="1"/>
    <col min="8" max="8" width="25.140625" customWidth="1"/>
    <col min="9" max="12" width="9.140625" customWidth="1"/>
    <col min="13" max="26" width="8.7109375" customWidth="1"/>
  </cols>
  <sheetData>
    <row r="1" spans="1:11" ht="30.75" customHeight="1">
      <c r="A1" s="318" t="s">
        <v>480</v>
      </c>
      <c r="B1" s="312"/>
      <c r="C1" s="312"/>
      <c r="D1" s="312"/>
      <c r="E1" s="312"/>
      <c r="F1" s="312"/>
      <c r="G1" s="312"/>
      <c r="H1" s="312"/>
      <c r="I1" s="312"/>
      <c r="J1" s="312"/>
      <c r="K1" s="313"/>
    </row>
    <row r="2" spans="1:11" ht="42" customHeight="1">
      <c r="A2" s="318" t="s">
        <v>1</v>
      </c>
      <c r="B2" s="312"/>
      <c r="C2" s="312"/>
      <c r="D2" s="312"/>
      <c r="E2" s="312"/>
      <c r="F2" s="312"/>
      <c r="G2" s="312"/>
      <c r="H2" s="312"/>
      <c r="I2" s="312"/>
      <c r="J2" s="312"/>
      <c r="K2" s="313"/>
    </row>
    <row r="3" spans="1:11" ht="14.25" customHeight="1">
      <c r="A3" s="1"/>
      <c r="B3" s="1"/>
      <c r="C3" s="2"/>
      <c r="D3" s="2"/>
      <c r="E3" s="2"/>
      <c r="F3" s="2"/>
      <c r="G3" s="2"/>
      <c r="H3" s="2"/>
      <c r="I3" s="1"/>
      <c r="J3" s="1"/>
      <c r="K3" s="1"/>
    </row>
    <row r="4" spans="1:11" ht="20.25" customHeight="1">
      <c r="A4" s="1"/>
      <c r="B4" s="330" t="s">
        <v>17</v>
      </c>
      <c r="C4" s="315"/>
      <c r="D4" s="315"/>
      <c r="E4" s="315"/>
      <c r="F4" s="315"/>
      <c r="G4" s="315"/>
      <c r="H4" s="316"/>
      <c r="I4" s="1"/>
      <c r="J4" s="1"/>
      <c r="K4" s="1"/>
    </row>
    <row r="5" spans="1:11" ht="24" customHeight="1">
      <c r="A5" s="1"/>
      <c r="B5" s="329" t="s">
        <v>18</v>
      </c>
      <c r="C5" s="315"/>
      <c r="D5" s="315"/>
      <c r="E5" s="315"/>
      <c r="F5" s="315"/>
      <c r="G5" s="315"/>
      <c r="H5" s="316"/>
      <c r="I5" s="1"/>
      <c r="J5" s="1"/>
      <c r="K5" s="1"/>
    </row>
    <row r="6" spans="1:11" ht="14.25" customHeight="1">
      <c r="A6" s="1"/>
      <c r="B6" s="1"/>
      <c r="C6" s="2"/>
      <c r="D6" s="2"/>
      <c r="E6" s="13"/>
      <c r="F6" s="2"/>
      <c r="G6" s="2"/>
      <c r="H6" s="2"/>
      <c r="I6" s="1"/>
      <c r="J6" s="1"/>
      <c r="K6" s="1"/>
    </row>
    <row r="7" spans="1:11" ht="19.5" customHeight="1">
      <c r="A7" s="1"/>
      <c r="B7" s="330" t="s">
        <v>19</v>
      </c>
      <c r="C7" s="315"/>
      <c r="D7" s="315"/>
      <c r="E7" s="315"/>
      <c r="F7" s="315"/>
      <c r="G7" s="315"/>
      <c r="H7" s="316"/>
      <c r="I7" s="1"/>
      <c r="J7" s="1"/>
      <c r="K7" s="1"/>
    </row>
    <row r="8" spans="1:11" ht="23.25" customHeight="1">
      <c r="A8" s="1"/>
      <c r="B8" s="329" t="s">
        <v>20</v>
      </c>
      <c r="C8" s="315"/>
      <c r="D8" s="315"/>
      <c r="E8" s="315"/>
      <c r="F8" s="315"/>
      <c r="G8" s="315"/>
      <c r="H8" s="316"/>
      <c r="I8" s="1"/>
      <c r="J8" s="1"/>
      <c r="K8" s="1"/>
    </row>
    <row r="9" spans="1:11" ht="14.25" customHeight="1">
      <c r="A9" s="1"/>
      <c r="B9" s="14"/>
      <c r="C9" s="15"/>
      <c r="D9" s="15"/>
      <c r="E9" s="15"/>
      <c r="F9" s="12"/>
      <c r="G9" s="2"/>
      <c r="H9" s="2"/>
      <c r="I9" s="1"/>
      <c r="J9" s="1"/>
      <c r="K9" s="1"/>
    </row>
    <row r="10" spans="1:11" ht="21.75" customHeight="1">
      <c r="A10" s="1"/>
      <c r="B10" s="330" t="s">
        <v>21</v>
      </c>
      <c r="C10" s="315"/>
      <c r="D10" s="315"/>
      <c r="E10" s="315"/>
      <c r="F10" s="315"/>
      <c r="G10" s="315"/>
      <c r="H10" s="316"/>
      <c r="I10" s="1"/>
      <c r="J10" s="1"/>
      <c r="K10" s="1"/>
    </row>
    <row r="11" spans="1:11" ht="21.75" customHeight="1">
      <c r="A11" s="1"/>
      <c r="B11" s="329" t="s">
        <v>22</v>
      </c>
      <c r="C11" s="315"/>
      <c r="D11" s="315"/>
      <c r="E11" s="315"/>
      <c r="F11" s="315"/>
      <c r="G11" s="315"/>
      <c r="H11" s="316"/>
      <c r="I11" s="1"/>
      <c r="J11" s="1"/>
      <c r="K11" s="1"/>
    </row>
    <row r="12" spans="1:11" ht="14.25" customHeight="1">
      <c r="A12" s="1"/>
      <c r="B12" s="14"/>
      <c r="C12" s="15"/>
      <c r="D12" s="15"/>
      <c r="E12" s="15"/>
      <c r="F12" s="12"/>
      <c r="G12" s="2"/>
      <c r="H12" s="2"/>
      <c r="I12" s="1"/>
      <c r="J12" s="1"/>
      <c r="K12" s="1"/>
    </row>
    <row r="13" spans="1:11" ht="26.25" customHeight="1">
      <c r="A13" s="1"/>
      <c r="B13" s="330" t="s">
        <v>23</v>
      </c>
      <c r="C13" s="315"/>
      <c r="D13" s="315"/>
      <c r="E13" s="315"/>
      <c r="F13" s="315"/>
      <c r="G13" s="315"/>
      <c r="H13" s="316"/>
      <c r="I13" s="1"/>
      <c r="J13" s="1"/>
      <c r="K13" s="1"/>
    </row>
    <row r="14" spans="1:11" ht="25.5" customHeight="1">
      <c r="A14" s="1"/>
      <c r="B14" s="329" t="s">
        <v>24</v>
      </c>
      <c r="C14" s="315"/>
      <c r="D14" s="315"/>
      <c r="E14" s="315"/>
      <c r="F14" s="315"/>
      <c r="G14" s="315"/>
      <c r="H14" s="316"/>
      <c r="I14" s="1"/>
      <c r="J14" s="1"/>
      <c r="K14" s="1"/>
    </row>
    <row r="15" spans="1:11" ht="14.25" customHeight="1">
      <c r="A15" s="1"/>
      <c r="B15" s="14"/>
      <c r="C15" s="15"/>
      <c r="D15" s="15"/>
      <c r="E15" s="15"/>
      <c r="F15" s="12"/>
      <c r="G15" s="2"/>
      <c r="H15" s="2"/>
      <c r="I15" s="1"/>
      <c r="J15" s="1"/>
      <c r="K15" s="1"/>
    </row>
    <row r="16" spans="1:11" ht="20.25" customHeight="1">
      <c r="A16" s="1"/>
      <c r="B16" s="330" t="s">
        <v>25</v>
      </c>
      <c r="C16" s="315"/>
      <c r="D16" s="315"/>
      <c r="E16" s="315"/>
      <c r="F16" s="315"/>
      <c r="G16" s="315"/>
      <c r="H16" s="316"/>
      <c r="I16" s="1"/>
      <c r="J16" s="1"/>
      <c r="K16" s="1"/>
    </row>
    <row r="17" spans="2:8" ht="22.5" customHeight="1">
      <c r="B17" s="329" t="s">
        <v>26</v>
      </c>
      <c r="C17" s="315"/>
      <c r="D17" s="315"/>
      <c r="E17" s="315"/>
      <c r="F17" s="315"/>
      <c r="G17" s="315"/>
      <c r="H17" s="316"/>
    </row>
    <row r="18" spans="2:8" ht="14.25" customHeight="1">
      <c r="B18" s="14"/>
      <c r="C18" s="15"/>
      <c r="D18" s="15"/>
      <c r="E18" s="15"/>
      <c r="F18" s="12"/>
      <c r="G18" s="2"/>
      <c r="H18" s="2"/>
    </row>
    <row r="19" spans="2:8" ht="26.25" customHeight="1">
      <c r="B19" s="330" t="s">
        <v>27</v>
      </c>
      <c r="C19" s="315"/>
      <c r="D19" s="315"/>
      <c r="E19" s="315"/>
      <c r="F19" s="315"/>
      <c r="G19" s="315"/>
      <c r="H19" s="316"/>
    </row>
    <row r="20" spans="2:8" ht="26.25" customHeight="1">
      <c r="B20" s="329" t="s">
        <v>28</v>
      </c>
      <c r="C20" s="315"/>
      <c r="D20" s="315"/>
      <c r="E20" s="315"/>
      <c r="F20" s="315"/>
      <c r="G20" s="315"/>
      <c r="H20" s="316"/>
    </row>
    <row r="21" spans="2:8" ht="14.25" customHeight="1">
      <c r="B21" s="14"/>
      <c r="C21" s="15"/>
      <c r="D21" s="15"/>
      <c r="E21" s="15"/>
      <c r="F21" s="12"/>
      <c r="G21" s="2"/>
      <c r="H21" s="2"/>
    </row>
    <row r="22" spans="2:8" ht="21.75" customHeight="1">
      <c r="B22" s="330" t="s">
        <v>29</v>
      </c>
      <c r="C22" s="315"/>
      <c r="D22" s="315"/>
      <c r="E22" s="315"/>
      <c r="F22" s="315"/>
      <c r="G22" s="315"/>
      <c r="H22" s="316"/>
    </row>
    <row r="23" spans="2:8" ht="25.5" customHeight="1">
      <c r="B23" s="329" t="s">
        <v>30</v>
      </c>
      <c r="C23" s="315"/>
      <c r="D23" s="315"/>
      <c r="E23" s="315"/>
      <c r="F23" s="315"/>
      <c r="G23" s="315"/>
      <c r="H23" s="316"/>
    </row>
  </sheetData>
  <mergeCells count="16">
    <mergeCell ref="B20:H20"/>
    <mergeCell ref="A2:K2"/>
    <mergeCell ref="A1:K1"/>
    <mergeCell ref="B23:H23"/>
    <mergeCell ref="B10:H10"/>
    <mergeCell ref="B11:H11"/>
    <mergeCell ref="B4:H4"/>
    <mergeCell ref="B5:H5"/>
    <mergeCell ref="B7:H7"/>
    <mergeCell ref="B8:H8"/>
    <mergeCell ref="B13:H13"/>
    <mergeCell ref="B16:H16"/>
    <mergeCell ref="B19:H19"/>
    <mergeCell ref="B22:H22"/>
    <mergeCell ref="B14:H14"/>
    <mergeCell ref="B17:H17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E36C09"/>
    <pageSetUpPr fitToPage="1"/>
  </sheetPr>
  <dimension ref="A1:K156"/>
  <sheetViews>
    <sheetView workbookViewId="0">
      <pane xSplit="11" ySplit="2" topLeftCell="L3" activePane="bottomRight" state="frozen"/>
      <selection pane="topRight" activeCell="L1" sqref="L1"/>
      <selection pane="bottomLeft" activeCell="A4" sqref="A4"/>
      <selection pane="bottomRight" activeCell="A2" sqref="A2:K2"/>
    </sheetView>
  </sheetViews>
  <sheetFormatPr defaultColWidth="14.42578125" defaultRowHeight="15" customHeight="1"/>
  <cols>
    <col min="1" max="1" width="2" customWidth="1"/>
    <col min="2" max="2" width="12.140625" customWidth="1"/>
    <col min="3" max="3" width="24.85546875" customWidth="1"/>
    <col min="4" max="4" width="12.5703125" customWidth="1"/>
    <col min="5" max="5" width="13" customWidth="1"/>
    <col min="6" max="6" width="15" customWidth="1"/>
    <col min="7" max="7" width="13.7109375" customWidth="1"/>
    <col min="8" max="8" width="14.42578125" customWidth="1"/>
    <col min="9" max="10" width="15" customWidth="1"/>
    <col min="11" max="11" width="24.85546875" customWidth="1"/>
    <col min="12" max="12" width="8.7109375" customWidth="1"/>
  </cols>
  <sheetData>
    <row r="1" spans="1:11" ht="33.75" customHeight="1">
      <c r="A1" s="318" t="s">
        <v>480</v>
      </c>
      <c r="B1" s="312"/>
      <c r="C1" s="312"/>
      <c r="D1" s="312"/>
      <c r="E1" s="312"/>
      <c r="F1" s="312"/>
      <c r="G1" s="312"/>
      <c r="H1" s="312"/>
      <c r="I1" s="312"/>
      <c r="J1" s="312"/>
      <c r="K1" s="313"/>
    </row>
    <row r="2" spans="1:11" ht="42" customHeight="1">
      <c r="A2" s="318" t="s">
        <v>1</v>
      </c>
      <c r="B2" s="312"/>
      <c r="C2" s="312"/>
      <c r="D2" s="312"/>
      <c r="E2" s="312"/>
      <c r="F2" s="312"/>
      <c r="G2" s="312"/>
      <c r="H2" s="312"/>
      <c r="I2" s="312"/>
      <c r="J2" s="312"/>
      <c r="K2" s="313"/>
    </row>
    <row r="3" spans="1:11" ht="14.25" customHeight="1">
      <c r="A3" s="1"/>
      <c r="B3" s="5"/>
      <c r="C3" s="16"/>
      <c r="D3" s="16"/>
      <c r="E3" s="16"/>
      <c r="F3" s="16"/>
      <c r="G3" s="16"/>
      <c r="H3" s="16"/>
      <c r="I3" s="16"/>
      <c r="J3" s="16"/>
      <c r="K3" s="16"/>
    </row>
    <row r="4" spans="1:11" ht="14.25" customHeight="1">
      <c r="A4" s="17"/>
      <c r="B4" s="331" t="s">
        <v>31</v>
      </c>
      <c r="C4" s="332"/>
      <c r="D4" s="332"/>
      <c r="E4" s="332"/>
      <c r="F4" s="332"/>
      <c r="G4" s="332"/>
      <c r="H4" s="332"/>
      <c r="I4" s="332"/>
      <c r="J4" s="332"/>
      <c r="K4" s="323"/>
    </row>
    <row r="5" spans="1:11" ht="14.25" customHeight="1">
      <c r="A5" s="18"/>
      <c r="B5" s="333" t="s">
        <v>32</v>
      </c>
      <c r="C5" s="332"/>
      <c r="D5" s="332"/>
      <c r="E5" s="332"/>
      <c r="F5" s="332"/>
      <c r="G5" s="332"/>
      <c r="H5" s="332"/>
      <c r="I5" s="332"/>
      <c r="J5" s="332"/>
      <c r="K5" s="323"/>
    </row>
    <row r="6" spans="1:11" ht="14.25" customHeight="1">
      <c r="A6" s="18"/>
      <c r="B6" s="19" t="s">
        <v>33</v>
      </c>
      <c r="C6" s="19" t="s">
        <v>34</v>
      </c>
      <c r="D6" s="19" t="s">
        <v>35</v>
      </c>
      <c r="E6" s="20" t="s">
        <v>36</v>
      </c>
      <c r="F6" s="20" t="s">
        <v>37</v>
      </c>
      <c r="G6" s="20" t="s">
        <v>38</v>
      </c>
      <c r="H6" s="20" t="s">
        <v>39</v>
      </c>
      <c r="I6" s="20" t="s">
        <v>40</v>
      </c>
      <c r="J6" s="20" t="s">
        <v>41</v>
      </c>
      <c r="K6" s="20" t="s">
        <v>42</v>
      </c>
    </row>
    <row r="7" spans="1:11" ht="14.25" customHeight="1">
      <c r="A7" s="18"/>
      <c r="B7" s="21" t="s">
        <v>43</v>
      </c>
      <c r="C7" s="22">
        <f t="shared" ref="C7:C12" si="0">SUM(D7+E7+F7+G7+H7+I7+J7+K7)</f>
        <v>0.04</v>
      </c>
      <c r="D7" s="22">
        <f>'ANEXO I - SN'!B23</f>
        <v>2.2000000000000001E-3</v>
      </c>
      <c r="E7" s="23">
        <f>'ANEXO I - SN'!C23</f>
        <v>1.4000000000000002E-3</v>
      </c>
      <c r="F7" s="23">
        <f>'ANEXO I - SN'!D23</f>
        <v>6.2000000000000015E-3</v>
      </c>
      <c r="G7" s="23">
        <f>'ANEXO I - SN'!E23</f>
        <v>1.66E-2</v>
      </c>
      <c r="H7" s="23">
        <v>0</v>
      </c>
      <c r="I7" s="23">
        <f>'ANEXO I - SN'!F23</f>
        <v>1.3600000000000001E-2</v>
      </c>
      <c r="J7" s="23">
        <v>0</v>
      </c>
      <c r="K7" s="23">
        <v>0</v>
      </c>
    </row>
    <row r="8" spans="1:11" ht="14.25" customHeight="1">
      <c r="A8" s="18"/>
      <c r="B8" s="21" t="s">
        <v>44</v>
      </c>
      <c r="C8" s="22">
        <f t="shared" si="0"/>
        <v>5.6500000000000009E-2</v>
      </c>
      <c r="D8" s="22">
        <f>'ANEXO I - SN'!B24</f>
        <v>3.1075E-3</v>
      </c>
      <c r="E8" s="23">
        <f>'ANEXO I - SN'!C24</f>
        <v>1.9775000000000001E-3</v>
      </c>
      <c r="F8" s="23">
        <f>'ANEXO I - SN'!D24</f>
        <v>8.7575000000000014E-3</v>
      </c>
      <c r="G8" s="23">
        <f>'ANEXO I - SN'!E24</f>
        <v>2.34475E-2</v>
      </c>
      <c r="H8" s="23">
        <v>0</v>
      </c>
      <c r="I8" s="23">
        <f>'ANEXO I - SN'!F24</f>
        <v>1.9210000000000001E-2</v>
      </c>
      <c r="J8" s="23">
        <v>0</v>
      </c>
      <c r="K8" s="23">
        <v>0</v>
      </c>
    </row>
    <row r="9" spans="1:11" ht="14.25" customHeight="1">
      <c r="A9" s="18"/>
      <c r="B9" s="21" t="s">
        <v>45</v>
      </c>
      <c r="C9" s="22">
        <f t="shared" si="0"/>
        <v>7.5749999999999998E-2</v>
      </c>
      <c r="D9" s="22">
        <f>'ANEXO I - SN'!B25</f>
        <v>4.1662499999999998E-3</v>
      </c>
      <c r="E9" s="23">
        <f>'ANEXO I - SN'!C25</f>
        <v>2.6512500000000004E-3</v>
      </c>
      <c r="F9" s="23">
        <f>'ANEXO I - SN'!D25</f>
        <v>1.1741250000000002E-2</v>
      </c>
      <c r="G9" s="23">
        <f>'ANEXO I - SN'!E25</f>
        <v>3.1814999999999996E-2</v>
      </c>
      <c r="H9" s="23">
        <v>0</v>
      </c>
      <c r="I9" s="23">
        <f>'ANEXO I - SN'!F25</f>
        <v>2.537625E-2</v>
      </c>
      <c r="J9" s="23">
        <v>0</v>
      </c>
      <c r="K9" s="23">
        <v>0</v>
      </c>
    </row>
    <row r="10" spans="1:11" ht="14.25" customHeight="1">
      <c r="A10" s="18"/>
      <c r="B10" s="21" t="s">
        <v>46</v>
      </c>
      <c r="C10" s="22">
        <f t="shared" si="0"/>
        <v>9.4500000000000001E-2</v>
      </c>
      <c r="D10" s="22">
        <f>'ANEXO I - SN'!B26</f>
        <v>5.1974999999999999E-3</v>
      </c>
      <c r="E10" s="23">
        <f>'ANEXO I - SN'!C26</f>
        <v>3.3075000000000005E-3</v>
      </c>
      <c r="F10" s="23">
        <f>'ANEXO I - SN'!D26</f>
        <v>1.4647500000000003E-2</v>
      </c>
      <c r="G10" s="23">
        <f>'ANEXO I - SN'!E26</f>
        <v>3.9689999999999996E-2</v>
      </c>
      <c r="H10" s="23">
        <v>0</v>
      </c>
      <c r="I10" s="23">
        <f>'ANEXO I - SN'!F26</f>
        <v>3.1657500000000005E-2</v>
      </c>
      <c r="J10" s="23">
        <v>0</v>
      </c>
      <c r="K10" s="23">
        <v>0</v>
      </c>
    </row>
    <row r="11" spans="1:11" ht="14.25" customHeight="1">
      <c r="A11" s="18"/>
      <c r="B11" s="21" t="s">
        <v>47</v>
      </c>
      <c r="C11" s="22">
        <f t="shared" si="0"/>
        <v>0.11874999999999999</v>
      </c>
      <c r="D11" s="22">
        <f>'ANEXO I - SN'!B27</f>
        <v>6.5312499999999989E-3</v>
      </c>
      <c r="E11" s="23">
        <f>'ANEXO I - SN'!C27</f>
        <v>4.1562499999999994E-3</v>
      </c>
      <c r="F11" s="23">
        <f>'ANEXO I - SN'!D27</f>
        <v>1.8406249999999999E-2</v>
      </c>
      <c r="G11" s="23">
        <f>'ANEXO I - SN'!E27</f>
        <v>4.9874999999999989E-2</v>
      </c>
      <c r="H11" s="23">
        <v>0</v>
      </c>
      <c r="I11" s="23">
        <f>'ANEXO I - SN'!F27</f>
        <v>3.9781249999999997E-2</v>
      </c>
      <c r="J11" s="23">
        <v>0</v>
      </c>
      <c r="K11" s="23">
        <v>0</v>
      </c>
    </row>
    <row r="12" spans="1:11" ht="14.25" customHeight="1">
      <c r="A12" s="18"/>
      <c r="B12" s="21" t="s">
        <v>48</v>
      </c>
      <c r="C12" s="22">
        <f t="shared" si="0"/>
        <v>0.11125</v>
      </c>
      <c r="D12" s="22">
        <f>'ANEXO I - SN'!B28</f>
        <v>1.5018750000000001E-2</v>
      </c>
      <c r="E12" s="23">
        <f>'ANEXO I - SN'!C28</f>
        <v>1.1125000000000001E-2</v>
      </c>
      <c r="F12" s="23">
        <f>'ANEXO I - SN'!D28</f>
        <v>3.8270000000000005E-2</v>
      </c>
      <c r="G12" s="23">
        <f>'ANEXO I - SN'!E28</f>
        <v>4.6836249999999996E-2</v>
      </c>
      <c r="H12" s="23">
        <v>0</v>
      </c>
      <c r="I12" s="23">
        <f>'ANEXO I - SN'!F28</f>
        <v>0</v>
      </c>
      <c r="J12" s="23">
        <v>0</v>
      </c>
      <c r="K12" s="23">
        <v>0</v>
      </c>
    </row>
    <row r="13" spans="1:11" ht="14.25" customHeight="1">
      <c r="A13" s="17"/>
      <c r="B13" s="334" t="s">
        <v>49</v>
      </c>
      <c r="C13" s="332"/>
      <c r="D13" s="332"/>
      <c r="E13" s="332"/>
      <c r="F13" s="332"/>
      <c r="G13" s="332"/>
      <c r="H13" s="332"/>
      <c r="I13" s="332"/>
      <c r="J13" s="332"/>
      <c r="K13" s="323"/>
    </row>
    <row r="14" spans="1:11" ht="14.25" customHeight="1">
      <c r="A14" s="17"/>
      <c r="B14" s="331" t="s">
        <v>50</v>
      </c>
      <c r="C14" s="332"/>
      <c r="D14" s="332"/>
      <c r="E14" s="332"/>
      <c r="F14" s="332"/>
      <c r="G14" s="332"/>
      <c r="H14" s="332"/>
      <c r="I14" s="332"/>
      <c r="J14" s="332"/>
      <c r="K14" s="323"/>
    </row>
    <row r="15" spans="1:11" ht="14.25" customHeight="1">
      <c r="A15" s="17"/>
      <c r="B15" s="333" t="s">
        <v>32</v>
      </c>
      <c r="C15" s="332"/>
      <c r="D15" s="332"/>
      <c r="E15" s="332"/>
      <c r="F15" s="332"/>
      <c r="G15" s="332"/>
      <c r="H15" s="332"/>
      <c r="I15" s="332"/>
      <c r="J15" s="332"/>
      <c r="K15" s="323"/>
    </row>
    <row r="16" spans="1:11" ht="14.25" customHeight="1">
      <c r="A16" s="17"/>
      <c r="B16" s="19" t="s">
        <v>33</v>
      </c>
      <c r="C16" s="19" t="s">
        <v>34</v>
      </c>
      <c r="D16" s="19" t="s">
        <v>35</v>
      </c>
      <c r="E16" s="20" t="s">
        <v>36</v>
      </c>
      <c r="F16" s="20" t="s">
        <v>37</v>
      </c>
      <c r="G16" s="20" t="s">
        <v>38</v>
      </c>
      <c r="H16" s="20" t="s">
        <v>39</v>
      </c>
      <c r="I16" s="20" t="s">
        <v>40</v>
      </c>
      <c r="J16" s="20" t="s">
        <v>41</v>
      </c>
      <c r="K16" s="20" t="s">
        <v>42</v>
      </c>
    </row>
    <row r="17" spans="2:11" ht="14.25" customHeight="1">
      <c r="B17" s="21" t="s">
        <v>43</v>
      </c>
      <c r="C17" s="22">
        <f t="shared" ref="C17:C22" si="1">SUM(D17+E17+F17+G17+H17+I17+J17+K17)</f>
        <v>0.11880000000000002</v>
      </c>
      <c r="D17" s="22">
        <f>'ANEXO I - SN'!E67</f>
        <v>2.2000000000000001E-3</v>
      </c>
      <c r="E17" s="23">
        <f>'ANEXO I - SN'!E75</f>
        <v>1.4000000000000002E-3</v>
      </c>
      <c r="F17" s="23">
        <v>8.5000000000000006E-2</v>
      </c>
      <c r="G17" s="23">
        <f>'ANEXO I - SN'!E91</f>
        <v>1.66E-2</v>
      </c>
      <c r="H17" s="23">
        <f>0</f>
        <v>0</v>
      </c>
      <c r="I17" s="23">
        <f>'ANEXO I - SN'!E99</f>
        <v>1.3600000000000001E-2</v>
      </c>
      <c r="J17" s="23">
        <v>0</v>
      </c>
      <c r="K17" s="23">
        <v>0</v>
      </c>
    </row>
    <row r="18" spans="2:11" ht="14.25" customHeight="1">
      <c r="B18" s="21" t="s">
        <v>44</v>
      </c>
      <c r="C18" s="22">
        <f t="shared" si="1"/>
        <v>0.13274250000000001</v>
      </c>
      <c r="D18" s="22">
        <f>'ANEXO I - SN'!E68</f>
        <v>3.1075E-3</v>
      </c>
      <c r="E18" s="23">
        <f>'ANEXO I - SN'!E76</f>
        <v>1.9775000000000001E-3</v>
      </c>
      <c r="F18" s="23">
        <v>8.5000000000000006E-2</v>
      </c>
      <c r="G18" s="23">
        <f>'ANEXO I - SN'!E92</f>
        <v>2.34475E-2</v>
      </c>
      <c r="H18" s="23">
        <v>0</v>
      </c>
      <c r="I18" s="23">
        <f>'ANEXO I - SN'!E100</f>
        <v>1.9210000000000001E-2</v>
      </c>
      <c r="J18" s="23">
        <v>0</v>
      </c>
      <c r="K18" s="23">
        <v>0</v>
      </c>
    </row>
    <row r="19" spans="2:11" ht="14.25" customHeight="1">
      <c r="B19" s="21" t="s">
        <v>45</v>
      </c>
      <c r="C19" s="22">
        <f t="shared" si="1"/>
        <v>0.14900875</v>
      </c>
      <c r="D19" s="22">
        <f>'ANEXO I - SN'!E69</f>
        <v>4.1662499999999998E-3</v>
      </c>
      <c r="E19" s="23">
        <f>'ANEXO I - SN'!E77</f>
        <v>2.6512500000000004E-3</v>
      </c>
      <c r="F19" s="23">
        <v>8.5000000000000006E-2</v>
      </c>
      <c r="G19" s="23">
        <f>'ANEXO I - SN'!E93</f>
        <v>3.1814999999999996E-2</v>
      </c>
      <c r="H19" s="23">
        <v>0</v>
      </c>
      <c r="I19" s="23">
        <f>'ANEXO I - SN'!E101</f>
        <v>2.537625E-2</v>
      </c>
      <c r="J19" s="23">
        <v>0</v>
      </c>
      <c r="K19" s="23">
        <v>0</v>
      </c>
    </row>
    <row r="20" spans="2:11" ht="14.25" customHeight="1">
      <c r="B20" s="21" t="s">
        <v>46</v>
      </c>
      <c r="C20" s="22">
        <f t="shared" si="1"/>
        <v>0.16485250000000001</v>
      </c>
      <c r="D20" s="22">
        <f>'ANEXO I - SN'!E70</f>
        <v>5.1974999999999999E-3</v>
      </c>
      <c r="E20" s="23">
        <f>'ANEXO I - SN'!E78</f>
        <v>3.3075000000000005E-3</v>
      </c>
      <c r="F20" s="23">
        <v>8.5000000000000006E-2</v>
      </c>
      <c r="G20" s="23">
        <f>'ANEXO I - SN'!E94</f>
        <v>3.9689999999999996E-2</v>
      </c>
      <c r="H20" s="23">
        <v>0</v>
      </c>
      <c r="I20" s="23">
        <f>'ANEXO I - SN'!E102</f>
        <v>3.1657500000000005E-2</v>
      </c>
      <c r="J20" s="23">
        <v>0</v>
      </c>
      <c r="K20" s="23">
        <v>0</v>
      </c>
    </row>
    <row r="21" spans="2:11" ht="14.25" customHeight="1">
      <c r="B21" s="21" t="s">
        <v>47</v>
      </c>
      <c r="C21" s="22">
        <f t="shared" si="1"/>
        <v>0.18534374999999997</v>
      </c>
      <c r="D21" s="22">
        <f>'ANEXO I - SN'!E71</f>
        <v>6.5312499999999989E-3</v>
      </c>
      <c r="E21" s="23">
        <f>'ANEXO I - SN'!E79</f>
        <v>4.1562499999999994E-3</v>
      </c>
      <c r="F21" s="23">
        <v>8.5000000000000006E-2</v>
      </c>
      <c r="G21" s="23">
        <f>'ANEXO I - SN'!E95</f>
        <v>4.9874999999999989E-2</v>
      </c>
      <c r="H21" s="23">
        <v>0</v>
      </c>
      <c r="I21" s="23">
        <f>'ANEXO I - SN'!E103</f>
        <v>3.9781249999999997E-2</v>
      </c>
      <c r="J21" s="23">
        <v>0</v>
      </c>
      <c r="K21" s="23">
        <v>0</v>
      </c>
    </row>
    <row r="22" spans="2:11" ht="14.25" customHeight="1">
      <c r="B22" s="21" t="s">
        <v>48</v>
      </c>
      <c r="C22" s="22">
        <f t="shared" si="1"/>
        <v>0.15784295000000001</v>
      </c>
      <c r="D22" s="22">
        <f>'ANEXO I - SN'!E72</f>
        <v>1.4971950000000001E-2</v>
      </c>
      <c r="E22" s="23">
        <f>'ANEXO I - SN'!E80</f>
        <v>1.1091149999999999E-2</v>
      </c>
      <c r="F22" s="23">
        <v>8.5000000000000006E-2</v>
      </c>
      <c r="G22" s="23">
        <f>'ANEXO I - SN'!E96+0.01%</f>
        <v>4.6779850000000005E-2</v>
      </c>
      <c r="H22" s="23">
        <v>0</v>
      </c>
      <c r="I22" s="23">
        <f>'ANEXO I - SN'!E104</f>
        <v>0</v>
      </c>
      <c r="J22" s="23">
        <v>0</v>
      </c>
      <c r="K22" s="23">
        <v>0</v>
      </c>
    </row>
    <row r="23" spans="2:11" ht="14.25" customHeight="1">
      <c r="B23" s="334" t="s">
        <v>5</v>
      </c>
      <c r="C23" s="332"/>
      <c r="D23" s="332"/>
      <c r="E23" s="332"/>
      <c r="F23" s="332"/>
      <c r="G23" s="332"/>
      <c r="H23" s="332"/>
      <c r="I23" s="332"/>
      <c r="J23" s="332"/>
      <c r="K23" s="323"/>
    </row>
    <row r="24" spans="2:11" ht="14.25" customHeight="1">
      <c r="B24" s="331" t="s">
        <v>51</v>
      </c>
      <c r="C24" s="332"/>
      <c r="D24" s="332"/>
      <c r="E24" s="332"/>
      <c r="F24" s="332"/>
      <c r="G24" s="332"/>
      <c r="H24" s="332"/>
      <c r="I24" s="332"/>
      <c r="J24" s="332"/>
      <c r="K24" s="323"/>
    </row>
    <row r="25" spans="2:11" ht="14.25" customHeight="1">
      <c r="B25" s="333" t="s">
        <v>32</v>
      </c>
      <c r="C25" s="332"/>
      <c r="D25" s="332"/>
      <c r="E25" s="332"/>
      <c r="F25" s="332"/>
      <c r="G25" s="332"/>
      <c r="H25" s="332"/>
      <c r="I25" s="332"/>
      <c r="J25" s="332"/>
      <c r="K25" s="323"/>
    </row>
    <row r="26" spans="2:11" ht="14.25" customHeight="1">
      <c r="B26" s="19" t="s">
        <v>33</v>
      </c>
      <c r="C26" s="19" t="s">
        <v>52</v>
      </c>
      <c r="D26" s="19" t="s">
        <v>35</v>
      </c>
      <c r="E26" s="20" t="s">
        <v>36</v>
      </c>
      <c r="F26" s="20" t="s">
        <v>37</v>
      </c>
      <c r="G26" s="20" t="s">
        <v>38</v>
      </c>
      <c r="H26" s="20" t="s">
        <v>39</v>
      </c>
      <c r="I26" s="20" t="s">
        <v>40</v>
      </c>
      <c r="J26" s="20" t="s">
        <v>41</v>
      </c>
      <c r="K26" s="20" t="s">
        <v>42</v>
      </c>
    </row>
    <row r="27" spans="2:11" ht="14.25" customHeight="1">
      <c r="B27" s="21" t="s">
        <v>43</v>
      </c>
      <c r="C27" s="22">
        <f t="shared" ref="C27:K27" si="2">C17-C7</f>
        <v>7.8800000000000009E-2</v>
      </c>
      <c r="D27" s="22">
        <f t="shared" si="2"/>
        <v>0</v>
      </c>
      <c r="E27" s="22">
        <f t="shared" si="2"/>
        <v>0</v>
      </c>
      <c r="F27" s="22">
        <f t="shared" si="2"/>
        <v>7.8800000000000009E-2</v>
      </c>
      <c r="G27" s="22">
        <f t="shared" si="2"/>
        <v>0</v>
      </c>
      <c r="H27" s="22">
        <f t="shared" si="2"/>
        <v>0</v>
      </c>
      <c r="I27" s="22">
        <f t="shared" si="2"/>
        <v>0</v>
      </c>
      <c r="J27" s="22">
        <f t="shared" si="2"/>
        <v>0</v>
      </c>
      <c r="K27" s="22">
        <f t="shared" si="2"/>
        <v>0</v>
      </c>
    </row>
    <row r="28" spans="2:11" ht="14.25" customHeight="1">
      <c r="B28" s="21" t="s">
        <v>44</v>
      </c>
      <c r="C28" s="22">
        <f t="shared" ref="C28:K28" si="3">C18-C8</f>
        <v>7.6242500000000005E-2</v>
      </c>
      <c r="D28" s="22">
        <f t="shared" si="3"/>
        <v>0</v>
      </c>
      <c r="E28" s="22">
        <f t="shared" si="3"/>
        <v>0</v>
      </c>
      <c r="F28" s="22">
        <f t="shared" si="3"/>
        <v>7.6242500000000005E-2</v>
      </c>
      <c r="G28" s="22">
        <f t="shared" si="3"/>
        <v>0</v>
      </c>
      <c r="H28" s="22">
        <f t="shared" si="3"/>
        <v>0</v>
      </c>
      <c r="I28" s="22">
        <f t="shared" si="3"/>
        <v>0</v>
      </c>
      <c r="J28" s="22">
        <f t="shared" si="3"/>
        <v>0</v>
      </c>
      <c r="K28" s="22">
        <f t="shared" si="3"/>
        <v>0</v>
      </c>
    </row>
    <row r="29" spans="2:11" ht="14.25" customHeight="1">
      <c r="B29" s="21" t="s">
        <v>45</v>
      </c>
      <c r="C29" s="22">
        <f t="shared" ref="C29:K29" si="4">C19-C9</f>
        <v>7.3258749999999997E-2</v>
      </c>
      <c r="D29" s="22">
        <f t="shared" si="4"/>
        <v>0</v>
      </c>
      <c r="E29" s="22">
        <f t="shared" si="4"/>
        <v>0</v>
      </c>
      <c r="F29" s="22">
        <f t="shared" si="4"/>
        <v>7.3258750000000011E-2</v>
      </c>
      <c r="G29" s="22">
        <f t="shared" si="4"/>
        <v>0</v>
      </c>
      <c r="H29" s="22">
        <f t="shared" si="4"/>
        <v>0</v>
      </c>
      <c r="I29" s="22">
        <f t="shared" si="4"/>
        <v>0</v>
      </c>
      <c r="J29" s="22">
        <f t="shared" si="4"/>
        <v>0</v>
      </c>
      <c r="K29" s="22">
        <f t="shared" si="4"/>
        <v>0</v>
      </c>
    </row>
    <row r="30" spans="2:11" ht="14.25" customHeight="1">
      <c r="B30" s="21" t="s">
        <v>46</v>
      </c>
      <c r="C30" s="22">
        <f t="shared" ref="C30:K30" si="5">C20-C10</f>
        <v>7.0352500000000012E-2</v>
      </c>
      <c r="D30" s="22">
        <f t="shared" si="5"/>
        <v>0</v>
      </c>
      <c r="E30" s="22">
        <f t="shared" si="5"/>
        <v>0</v>
      </c>
      <c r="F30" s="22">
        <f t="shared" si="5"/>
        <v>7.0352499999999998E-2</v>
      </c>
      <c r="G30" s="22">
        <f t="shared" si="5"/>
        <v>0</v>
      </c>
      <c r="H30" s="22">
        <f t="shared" si="5"/>
        <v>0</v>
      </c>
      <c r="I30" s="22">
        <f t="shared" si="5"/>
        <v>0</v>
      </c>
      <c r="J30" s="22">
        <f t="shared" si="5"/>
        <v>0</v>
      </c>
      <c r="K30" s="22">
        <f t="shared" si="5"/>
        <v>0</v>
      </c>
    </row>
    <row r="31" spans="2:11" ht="14.25" customHeight="1">
      <c r="B31" s="21" t="s">
        <v>47</v>
      </c>
      <c r="C31" s="22">
        <f t="shared" ref="C31:K31" si="6">C21-C11</f>
        <v>6.6593749999999979E-2</v>
      </c>
      <c r="D31" s="22">
        <f t="shared" si="6"/>
        <v>0</v>
      </c>
      <c r="E31" s="22">
        <f t="shared" si="6"/>
        <v>0</v>
      </c>
      <c r="F31" s="22">
        <f t="shared" si="6"/>
        <v>6.6593750000000007E-2</v>
      </c>
      <c r="G31" s="22">
        <f t="shared" si="6"/>
        <v>0</v>
      </c>
      <c r="H31" s="22">
        <f t="shared" si="6"/>
        <v>0</v>
      </c>
      <c r="I31" s="22">
        <f t="shared" si="6"/>
        <v>0</v>
      </c>
      <c r="J31" s="22">
        <f t="shared" si="6"/>
        <v>0</v>
      </c>
      <c r="K31" s="22">
        <f t="shared" si="6"/>
        <v>0</v>
      </c>
    </row>
    <row r="32" spans="2:11" ht="14.25" customHeight="1">
      <c r="B32" s="21" t="s">
        <v>48</v>
      </c>
      <c r="C32" s="22">
        <f>C22-C12+0.01%</f>
        <v>4.6692950000000011E-2</v>
      </c>
      <c r="D32" s="22">
        <f t="shared" ref="D32:F32" si="7">D22-D12</f>
        <v>-4.679999999999962E-5</v>
      </c>
      <c r="E32" s="22">
        <f t="shared" si="7"/>
        <v>-3.3850000000001934E-5</v>
      </c>
      <c r="F32" s="22">
        <f t="shared" si="7"/>
        <v>4.6730000000000001E-2</v>
      </c>
      <c r="G32" s="22">
        <f>G22-G12+0.01%</f>
        <v>4.3600000000008825E-5</v>
      </c>
      <c r="H32" s="22">
        <f t="shared" ref="H32:K32" si="8">H22-H12</f>
        <v>0</v>
      </c>
      <c r="I32" s="22">
        <f t="shared" si="8"/>
        <v>0</v>
      </c>
      <c r="J32" s="22">
        <f t="shared" si="8"/>
        <v>0</v>
      </c>
      <c r="K32" s="22">
        <f t="shared" si="8"/>
        <v>0</v>
      </c>
    </row>
    <row r="33" spans="2:11" ht="14.25" customHeight="1">
      <c r="B33" s="335" t="s">
        <v>53</v>
      </c>
      <c r="C33" s="336"/>
      <c r="D33" s="336"/>
      <c r="E33" s="336"/>
      <c r="F33" s="336"/>
      <c r="G33" s="336"/>
      <c r="H33" s="336"/>
      <c r="I33" s="336"/>
      <c r="J33" s="336"/>
      <c r="K33" s="337"/>
    </row>
    <row r="34" spans="2:11" ht="14.25" customHeight="1">
      <c r="B34" s="5"/>
      <c r="C34" s="16"/>
      <c r="D34" s="16"/>
      <c r="E34" s="16"/>
      <c r="F34" s="16"/>
      <c r="G34" s="16"/>
      <c r="H34" s="16"/>
      <c r="I34" s="16"/>
      <c r="J34" s="16"/>
      <c r="K34" s="16"/>
    </row>
    <row r="35" spans="2:11" ht="14.25" customHeight="1">
      <c r="B35" s="338" t="s">
        <v>31</v>
      </c>
      <c r="C35" s="332"/>
      <c r="D35" s="332"/>
      <c r="E35" s="332"/>
      <c r="F35" s="332"/>
      <c r="G35" s="332"/>
      <c r="H35" s="332"/>
      <c r="I35" s="332"/>
      <c r="J35" s="332"/>
      <c r="K35" s="323"/>
    </row>
    <row r="36" spans="2:11" ht="14.25" customHeight="1">
      <c r="B36" s="333" t="s">
        <v>54</v>
      </c>
      <c r="C36" s="332"/>
      <c r="D36" s="332"/>
      <c r="E36" s="332"/>
      <c r="F36" s="332"/>
      <c r="G36" s="332"/>
      <c r="H36" s="332"/>
      <c r="I36" s="332"/>
      <c r="J36" s="332"/>
      <c r="K36" s="323"/>
    </row>
    <row r="37" spans="2:11" ht="14.25" customHeight="1">
      <c r="B37" s="19" t="s">
        <v>33</v>
      </c>
      <c r="C37" s="19" t="s">
        <v>34</v>
      </c>
      <c r="D37" s="19" t="s">
        <v>35</v>
      </c>
      <c r="E37" s="20" t="s">
        <v>36</v>
      </c>
      <c r="F37" s="20" t="s">
        <v>37</v>
      </c>
      <c r="G37" s="20" t="s">
        <v>38</v>
      </c>
      <c r="H37" s="20" t="s">
        <v>39</v>
      </c>
      <c r="I37" s="20" t="s">
        <v>40</v>
      </c>
      <c r="J37" s="20" t="s">
        <v>41</v>
      </c>
      <c r="K37" s="20" t="s">
        <v>42</v>
      </c>
    </row>
    <row r="38" spans="2:11" ht="14.25" customHeight="1">
      <c r="B38" s="21" t="s">
        <v>43</v>
      </c>
      <c r="C38" s="22">
        <f t="shared" ref="C38:C43" si="9">SUM(D38+E38+F38+G38+H38+I38+J38+K38)</f>
        <v>4.4999999999999998E-2</v>
      </c>
      <c r="D38" s="22">
        <f>'ANEXO II - SN'!B23</f>
        <v>2.4749999999999998E-3</v>
      </c>
      <c r="E38" s="22">
        <f>'ANEXO II - SN'!C23</f>
        <v>1.575E-3</v>
      </c>
      <c r="F38" s="22">
        <f>'ANEXO II - SN'!D23</f>
        <v>6.2999999999999992E-3</v>
      </c>
      <c r="G38" s="22">
        <f>'ANEXO II - SN'!E23</f>
        <v>1.6875000000000001E-2</v>
      </c>
      <c r="H38" s="22">
        <f>'ANEXO II - SN'!F23</f>
        <v>3.375E-3</v>
      </c>
      <c r="I38" s="22">
        <f>'ANEXO II - SN'!G23</f>
        <v>1.44E-2</v>
      </c>
      <c r="J38" s="22">
        <f>'ANEXO II - SN'!H23</f>
        <v>0</v>
      </c>
      <c r="K38" s="22">
        <f>'ANEXO II - SN'!I23</f>
        <v>0</v>
      </c>
    </row>
    <row r="39" spans="2:11" ht="14.25" customHeight="1">
      <c r="B39" s="21" t="s">
        <v>44</v>
      </c>
      <c r="C39" s="22">
        <f t="shared" si="9"/>
        <v>6.1499999999999999E-2</v>
      </c>
      <c r="D39" s="22">
        <f>'ANEXO II - SN'!B24</f>
        <v>3.3825000000000001E-3</v>
      </c>
      <c r="E39" s="22">
        <f>'ANEXO II - SN'!C24</f>
        <v>2.1525000000000003E-3</v>
      </c>
      <c r="F39" s="22">
        <f>'ANEXO II - SN'!D24</f>
        <v>8.6099999999999996E-3</v>
      </c>
      <c r="G39" s="22">
        <f>'ANEXO II - SN'!E24</f>
        <v>2.30625E-2</v>
      </c>
      <c r="H39" s="22">
        <f>'ANEXO II - SN'!F24</f>
        <v>4.6124999999999994E-3</v>
      </c>
      <c r="I39" s="22">
        <f>'ANEXO II - SN'!G24</f>
        <v>1.968E-2</v>
      </c>
      <c r="J39" s="22">
        <f>'ANEXO II - SN'!H24</f>
        <v>0</v>
      </c>
      <c r="K39" s="22">
        <f>'ANEXO II - SN'!I24</f>
        <v>0</v>
      </c>
    </row>
    <row r="40" spans="2:11" ht="14.25" customHeight="1">
      <c r="B40" s="21" t="s">
        <v>45</v>
      </c>
      <c r="C40" s="22">
        <f t="shared" si="9"/>
        <v>8.0750000000000002E-2</v>
      </c>
      <c r="D40" s="22">
        <f>'ANEXO II - SN'!B25</f>
        <v>4.4412499999999999E-3</v>
      </c>
      <c r="E40" s="22">
        <f>'ANEXO II - SN'!C25</f>
        <v>2.8262500000000002E-3</v>
      </c>
      <c r="F40" s="22">
        <f>'ANEXO II - SN'!D25</f>
        <v>1.1304999999999999E-2</v>
      </c>
      <c r="G40" s="22">
        <f>'ANEXO II - SN'!E25</f>
        <v>3.0281250000000003E-2</v>
      </c>
      <c r="H40" s="22">
        <f>'ANEXO II - SN'!F25</f>
        <v>6.05625E-3</v>
      </c>
      <c r="I40" s="22">
        <f>'ANEXO II - SN'!G25</f>
        <v>2.5840000000000002E-2</v>
      </c>
      <c r="J40" s="22">
        <f>'ANEXO II - SN'!H25</f>
        <v>0</v>
      </c>
      <c r="K40" s="22">
        <f>'ANEXO II - SN'!I25</f>
        <v>0</v>
      </c>
    </row>
    <row r="41" spans="2:11" ht="14.25" customHeight="1">
      <c r="B41" s="21" t="s">
        <v>46</v>
      </c>
      <c r="C41" s="22">
        <f t="shared" si="9"/>
        <v>9.9500000000000005E-2</v>
      </c>
      <c r="D41" s="22">
        <f>'ANEXO II - SN'!B26</f>
        <v>5.4724999999999999E-3</v>
      </c>
      <c r="E41" s="22">
        <f>'ANEXO II - SN'!C26</f>
        <v>3.4825000000000004E-3</v>
      </c>
      <c r="F41" s="22">
        <f>'ANEXO II - SN'!D26</f>
        <v>1.393E-2</v>
      </c>
      <c r="G41" s="22">
        <f>'ANEXO II - SN'!E26</f>
        <v>3.7312499999999998E-2</v>
      </c>
      <c r="H41" s="22">
        <f>'ANEXO II - SN'!F26</f>
        <v>7.4625000000000004E-3</v>
      </c>
      <c r="I41" s="22">
        <f>'ANEXO II - SN'!G26</f>
        <v>3.184E-2</v>
      </c>
      <c r="J41" s="22">
        <f>'ANEXO II - SN'!H26</f>
        <v>0</v>
      </c>
      <c r="K41" s="22">
        <f>'ANEXO II - SN'!I26</f>
        <v>0</v>
      </c>
    </row>
    <row r="42" spans="2:11" ht="14.25" customHeight="1">
      <c r="B42" s="21" t="s">
        <v>47</v>
      </c>
      <c r="C42" s="22">
        <f t="shared" si="9"/>
        <v>0.12325</v>
      </c>
      <c r="D42" s="22">
        <f>'ANEXO II - SN'!B27</f>
        <v>6.7787500000000001E-3</v>
      </c>
      <c r="E42" s="22">
        <f>'ANEXO II - SN'!C27</f>
        <v>4.3137500000000007E-3</v>
      </c>
      <c r="F42" s="22">
        <f>'ANEXO II - SN'!D27</f>
        <v>1.7255E-2</v>
      </c>
      <c r="G42" s="22">
        <f>'ANEXO II - SN'!E27</f>
        <v>4.6218750000000003E-2</v>
      </c>
      <c r="H42" s="22">
        <f>'ANEXO II - SN'!F27</f>
        <v>9.2437500000000002E-3</v>
      </c>
      <c r="I42" s="22">
        <f>'ANEXO II - SN'!G27</f>
        <v>3.9440000000000003E-2</v>
      </c>
      <c r="J42" s="22">
        <f>'ANEXO II - SN'!H27</f>
        <v>0</v>
      </c>
      <c r="K42" s="22">
        <f>'ANEXO II - SN'!I27</f>
        <v>0</v>
      </c>
    </row>
    <row r="43" spans="2:11" ht="14.25" customHeight="1">
      <c r="B43" s="21" t="s">
        <v>48</v>
      </c>
      <c r="C43" s="22">
        <f t="shared" si="9"/>
        <v>0.15</v>
      </c>
      <c r="D43" s="22">
        <f>'ANEXO II - SN'!B28</f>
        <v>1.2750000000000001E-2</v>
      </c>
      <c r="E43" s="22">
        <f>'ANEXO II - SN'!C28</f>
        <v>1.125E-2</v>
      </c>
      <c r="F43" s="22">
        <f>'ANEXO II - SN'!D28</f>
        <v>3.8249999999999999E-2</v>
      </c>
      <c r="G43" s="22">
        <f>'ANEXO II - SN'!E28</f>
        <v>3.5249999999999997E-2</v>
      </c>
      <c r="H43" s="22">
        <f>'ANEXO II - SN'!F28</f>
        <v>5.2499999999999998E-2</v>
      </c>
      <c r="I43" s="22">
        <f>'ANEXO II - SN'!G28</f>
        <v>0</v>
      </c>
      <c r="J43" s="22">
        <f>'ANEXO II - SN'!H28</f>
        <v>0</v>
      </c>
      <c r="K43" s="22">
        <f>'ANEXO II - SN'!I28</f>
        <v>0</v>
      </c>
    </row>
    <row r="44" spans="2:11" ht="14.25" customHeight="1">
      <c r="B44" s="334" t="s">
        <v>49</v>
      </c>
      <c r="C44" s="332"/>
      <c r="D44" s="332"/>
      <c r="E44" s="332"/>
      <c r="F44" s="332"/>
      <c r="G44" s="332"/>
      <c r="H44" s="332"/>
      <c r="I44" s="332"/>
      <c r="J44" s="332"/>
      <c r="K44" s="323"/>
    </row>
    <row r="45" spans="2:11" ht="14.25" customHeight="1">
      <c r="B45" s="339" t="s">
        <v>50</v>
      </c>
      <c r="C45" s="332"/>
      <c r="D45" s="332"/>
      <c r="E45" s="332"/>
      <c r="F45" s="332"/>
      <c r="G45" s="332"/>
      <c r="H45" s="332"/>
      <c r="I45" s="332"/>
      <c r="J45" s="332"/>
      <c r="K45" s="323"/>
    </row>
    <row r="46" spans="2:11" ht="14.25" customHeight="1">
      <c r="B46" s="333" t="s">
        <v>54</v>
      </c>
      <c r="C46" s="332"/>
      <c r="D46" s="332"/>
      <c r="E46" s="332"/>
      <c r="F46" s="332"/>
      <c r="G46" s="332"/>
      <c r="H46" s="332"/>
      <c r="I46" s="332"/>
      <c r="J46" s="332"/>
      <c r="K46" s="323"/>
    </row>
    <row r="47" spans="2:11" ht="14.25" customHeight="1">
      <c r="B47" s="19" t="s">
        <v>33</v>
      </c>
      <c r="C47" s="19" t="s">
        <v>34</v>
      </c>
      <c r="D47" s="19" t="s">
        <v>35</v>
      </c>
      <c r="E47" s="20" t="s">
        <v>36</v>
      </c>
      <c r="F47" s="20" t="s">
        <v>37</v>
      </c>
      <c r="G47" s="20" t="s">
        <v>38</v>
      </c>
      <c r="H47" s="20" t="s">
        <v>39</v>
      </c>
      <c r="I47" s="20" t="s">
        <v>40</v>
      </c>
      <c r="J47" s="20" t="s">
        <v>41</v>
      </c>
      <c r="K47" s="20" t="s">
        <v>42</v>
      </c>
    </row>
    <row r="48" spans="2:11" ht="14.25" customHeight="1">
      <c r="B48" s="21" t="s">
        <v>43</v>
      </c>
      <c r="C48" s="22">
        <f t="shared" ref="C48:C53" si="10">SUM(D48+E48+F48+G48+H48+I48+J48+K48)</f>
        <v>0.1237</v>
      </c>
      <c r="D48" s="22">
        <f>'ANEXO II - SN'!E67</f>
        <v>2.4749999999999998E-3</v>
      </c>
      <c r="E48" s="23">
        <f>'ANEXO II - SN'!E75</f>
        <v>1.575E-3</v>
      </c>
      <c r="F48" s="23">
        <v>8.5000000000000006E-2</v>
      </c>
      <c r="G48" s="23">
        <f>'ANEXO II - SN'!E91</f>
        <v>1.6875000000000001E-2</v>
      </c>
      <c r="H48" s="23">
        <f>'ANEXO II - SN'!E99</f>
        <v>3.375E-3</v>
      </c>
      <c r="I48" s="23">
        <f>'ANEXO II - SN'!E107</f>
        <v>1.44E-2</v>
      </c>
      <c r="J48" s="23">
        <v>0</v>
      </c>
      <c r="K48" s="23">
        <v>0</v>
      </c>
    </row>
    <row r="49" spans="2:11" ht="14.25" customHeight="1">
      <c r="B49" s="21" t="s">
        <v>44</v>
      </c>
      <c r="C49" s="22">
        <f t="shared" si="10"/>
        <v>0.13789000000000001</v>
      </c>
      <c r="D49" s="22">
        <f>'ANEXO II - SN'!E68</f>
        <v>3.3825000000000001E-3</v>
      </c>
      <c r="E49" s="23">
        <f>'ANEXO II - SN'!E76</f>
        <v>2.1525000000000003E-3</v>
      </c>
      <c r="F49" s="23">
        <v>8.5000000000000006E-2</v>
      </c>
      <c r="G49" s="23">
        <f>'ANEXO II - SN'!E92</f>
        <v>2.30625E-2</v>
      </c>
      <c r="H49" s="23">
        <f>'ANEXO II - SN'!E100</f>
        <v>4.6124999999999994E-3</v>
      </c>
      <c r="I49" s="23">
        <f>'ANEXO II - SN'!E108</f>
        <v>1.968E-2</v>
      </c>
      <c r="J49" s="23">
        <v>0</v>
      </c>
      <c r="K49" s="23">
        <v>0</v>
      </c>
    </row>
    <row r="50" spans="2:11" ht="14.25" customHeight="1">
      <c r="B50" s="21" t="s">
        <v>45</v>
      </c>
      <c r="C50" s="22">
        <f t="shared" si="10"/>
        <v>0.15444500000000003</v>
      </c>
      <c r="D50" s="22">
        <f>'ANEXO II - SN'!E69</f>
        <v>4.4412499999999999E-3</v>
      </c>
      <c r="E50" s="23">
        <f>'ANEXO II - SN'!E77</f>
        <v>2.8262500000000002E-3</v>
      </c>
      <c r="F50" s="23">
        <v>8.5000000000000006E-2</v>
      </c>
      <c r="G50" s="23">
        <f>'ANEXO II - SN'!E93</f>
        <v>3.0281250000000003E-2</v>
      </c>
      <c r="H50" s="23">
        <f>'ANEXO II - SN'!E101</f>
        <v>6.05625E-3</v>
      </c>
      <c r="I50" s="23">
        <f>'ANEXO II - SN'!E109</f>
        <v>2.5840000000000002E-2</v>
      </c>
      <c r="J50" s="23">
        <v>0</v>
      </c>
      <c r="K50" s="23">
        <v>0</v>
      </c>
    </row>
    <row r="51" spans="2:11" ht="14.25" customHeight="1">
      <c r="B51" s="21" t="s">
        <v>46</v>
      </c>
      <c r="C51" s="22">
        <f t="shared" si="10"/>
        <v>0.17057000000000003</v>
      </c>
      <c r="D51" s="22">
        <f>'ANEXO II - SN'!E70</f>
        <v>5.4724999999999999E-3</v>
      </c>
      <c r="E51" s="23">
        <f>'ANEXO II - SN'!E78</f>
        <v>3.4825000000000004E-3</v>
      </c>
      <c r="F51" s="23">
        <v>8.5000000000000006E-2</v>
      </c>
      <c r="G51" s="23">
        <f>'ANEXO II - SN'!E94</f>
        <v>3.7312499999999998E-2</v>
      </c>
      <c r="H51" s="23">
        <f>'ANEXO II - SN'!E102</f>
        <v>7.4625000000000004E-3</v>
      </c>
      <c r="I51" s="23">
        <f>'ANEXO II - SN'!E110</f>
        <v>3.184E-2</v>
      </c>
      <c r="J51" s="23">
        <v>0</v>
      </c>
      <c r="K51" s="23">
        <v>0</v>
      </c>
    </row>
    <row r="52" spans="2:11" ht="14.25" customHeight="1">
      <c r="B52" s="21" t="s">
        <v>47</v>
      </c>
      <c r="C52" s="22">
        <f t="shared" si="10"/>
        <v>0.190995</v>
      </c>
      <c r="D52" s="22">
        <f>'ANEXO II - SN'!E71</f>
        <v>6.7787500000000001E-3</v>
      </c>
      <c r="E52" s="23">
        <f>'ANEXO II - SN'!E79</f>
        <v>4.3137500000000007E-3</v>
      </c>
      <c r="F52" s="23">
        <v>8.5000000000000006E-2</v>
      </c>
      <c r="G52" s="23">
        <f>'ANEXO II - SN'!E95</f>
        <v>4.6218750000000003E-2</v>
      </c>
      <c r="H52" s="23">
        <f>'ANEXO II - SN'!E103</f>
        <v>9.2437500000000002E-3</v>
      </c>
      <c r="I52" s="23">
        <f>'ANEXO II - SN'!E111</f>
        <v>3.9440000000000003E-2</v>
      </c>
      <c r="J52" s="23">
        <v>0</v>
      </c>
      <c r="K52" s="23">
        <v>0</v>
      </c>
    </row>
    <row r="53" spans="2:11" ht="14.25" customHeight="1">
      <c r="B53" s="21" t="s">
        <v>48</v>
      </c>
      <c r="C53" s="22">
        <f t="shared" si="10"/>
        <v>0.19642219999999999</v>
      </c>
      <c r="D53" s="22">
        <f>'ANEXO II - SN'!E72</f>
        <v>1.2709699999999999E-2</v>
      </c>
      <c r="E53" s="23">
        <f>'ANEXO II - SN'!E80</f>
        <v>1.1219700000000001E-2</v>
      </c>
      <c r="F53" s="23">
        <v>8.5000000000000006E-2</v>
      </c>
      <c r="G53" s="23">
        <f>'ANEXO II - SN'!E96</f>
        <v>3.5149099999999996E-2</v>
      </c>
      <c r="H53" s="23">
        <f>'ANEXO II - SN'!E104</f>
        <v>5.23437E-2</v>
      </c>
      <c r="I53" s="23">
        <f>'ANEXO II - SN'!E112</f>
        <v>0</v>
      </c>
      <c r="J53" s="23">
        <v>0</v>
      </c>
      <c r="K53" s="23">
        <v>0</v>
      </c>
    </row>
    <row r="54" spans="2:11" ht="14.25" customHeight="1">
      <c r="B54" s="334" t="s">
        <v>5</v>
      </c>
      <c r="C54" s="332"/>
      <c r="D54" s="332"/>
      <c r="E54" s="332"/>
      <c r="F54" s="332"/>
      <c r="G54" s="332"/>
      <c r="H54" s="332"/>
      <c r="I54" s="332"/>
      <c r="J54" s="332"/>
      <c r="K54" s="323"/>
    </row>
    <row r="55" spans="2:11" ht="14.25" customHeight="1">
      <c r="B55" s="339" t="s">
        <v>51</v>
      </c>
      <c r="C55" s="332"/>
      <c r="D55" s="332"/>
      <c r="E55" s="332"/>
      <c r="F55" s="332"/>
      <c r="G55" s="332"/>
      <c r="H55" s="332"/>
      <c r="I55" s="332"/>
      <c r="J55" s="332"/>
      <c r="K55" s="323"/>
    </row>
    <row r="56" spans="2:11" ht="14.25" customHeight="1">
      <c r="B56" s="333" t="s">
        <v>54</v>
      </c>
      <c r="C56" s="332"/>
      <c r="D56" s="332"/>
      <c r="E56" s="332"/>
      <c r="F56" s="332"/>
      <c r="G56" s="332"/>
      <c r="H56" s="332"/>
      <c r="I56" s="332"/>
      <c r="J56" s="332"/>
      <c r="K56" s="323"/>
    </row>
    <row r="57" spans="2:11" ht="14.25" customHeight="1">
      <c r="B57" s="19" t="s">
        <v>33</v>
      </c>
      <c r="C57" s="19" t="s">
        <v>52</v>
      </c>
      <c r="D57" s="19" t="s">
        <v>35</v>
      </c>
      <c r="E57" s="20" t="s">
        <v>36</v>
      </c>
      <c r="F57" s="20" t="s">
        <v>37</v>
      </c>
      <c r="G57" s="20" t="s">
        <v>38</v>
      </c>
      <c r="H57" s="20" t="s">
        <v>39</v>
      </c>
      <c r="I57" s="20" t="s">
        <v>40</v>
      </c>
      <c r="J57" s="20" t="s">
        <v>41</v>
      </c>
      <c r="K57" s="20" t="s">
        <v>42</v>
      </c>
    </row>
    <row r="58" spans="2:11" ht="14.25" customHeight="1">
      <c r="B58" s="21" t="s">
        <v>43</v>
      </c>
      <c r="C58" s="22">
        <f t="shared" ref="C58:K58" si="11">C48-C38</f>
        <v>7.8700000000000006E-2</v>
      </c>
      <c r="D58" s="22">
        <f t="shared" si="11"/>
        <v>0</v>
      </c>
      <c r="E58" s="22">
        <f t="shared" si="11"/>
        <v>0</v>
      </c>
      <c r="F58" s="22">
        <f t="shared" si="11"/>
        <v>7.8700000000000006E-2</v>
      </c>
      <c r="G58" s="22">
        <f t="shared" si="11"/>
        <v>0</v>
      </c>
      <c r="H58" s="22">
        <f t="shared" si="11"/>
        <v>0</v>
      </c>
      <c r="I58" s="22">
        <f t="shared" si="11"/>
        <v>0</v>
      </c>
      <c r="J58" s="22">
        <f t="shared" si="11"/>
        <v>0</v>
      </c>
      <c r="K58" s="22">
        <f t="shared" si="11"/>
        <v>0</v>
      </c>
    </row>
    <row r="59" spans="2:11" ht="14.25" customHeight="1">
      <c r="B59" s="21" t="s">
        <v>44</v>
      </c>
      <c r="C59" s="22">
        <f t="shared" ref="C59:K59" si="12">C49-C39</f>
        <v>7.6390000000000013E-2</v>
      </c>
      <c r="D59" s="22">
        <f t="shared" si="12"/>
        <v>0</v>
      </c>
      <c r="E59" s="22">
        <f t="shared" si="12"/>
        <v>0</v>
      </c>
      <c r="F59" s="22">
        <f t="shared" si="12"/>
        <v>7.6390000000000013E-2</v>
      </c>
      <c r="G59" s="22">
        <f t="shared" si="12"/>
        <v>0</v>
      </c>
      <c r="H59" s="22">
        <f t="shared" si="12"/>
        <v>0</v>
      </c>
      <c r="I59" s="22">
        <f t="shared" si="12"/>
        <v>0</v>
      </c>
      <c r="J59" s="22">
        <f t="shared" si="12"/>
        <v>0</v>
      </c>
      <c r="K59" s="22">
        <f t="shared" si="12"/>
        <v>0</v>
      </c>
    </row>
    <row r="60" spans="2:11" ht="14.25" customHeight="1">
      <c r="B60" s="21" t="s">
        <v>45</v>
      </c>
      <c r="C60" s="22">
        <f t="shared" ref="C60:K60" si="13">C50-C40</f>
        <v>7.3695000000000024E-2</v>
      </c>
      <c r="D60" s="22">
        <f t="shared" si="13"/>
        <v>0</v>
      </c>
      <c r="E60" s="22">
        <f t="shared" si="13"/>
        <v>0</v>
      </c>
      <c r="F60" s="22">
        <f t="shared" si="13"/>
        <v>7.369500000000001E-2</v>
      </c>
      <c r="G60" s="22">
        <f t="shared" si="13"/>
        <v>0</v>
      </c>
      <c r="H60" s="22">
        <f t="shared" si="13"/>
        <v>0</v>
      </c>
      <c r="I60" s="22">
        <f t="shared" si="13"/>
        <v>0</v>
      </c>
      <c r="J60" s="22">
        <f t="shared" si="13"/>
        <v>0</v>
      </c>
      <c r="K60" s="22">
        <f t="shared" si="13"/>
        <v>0</v>
      </c>
    </row>
    <row r="61" spans="2:11" ht="14.25" customHeight="1">
      <c r="B61" s="21" t="s">
        <v>46</v>
      </c>
      <c r="C61" s="22">
        <f t="shared" ref="C61:K61" si="14">C51-C41</f>
        <v>7.1070000000000022E-2</v>
      </c>
      <c r="D61" s="22">
        <f t="shared" si="14"/>
        <v>0</v>
      </c>
      <c r="E61" s="22">
        <f t="shared" si="14"/>
        <v>0</v>
      </c>
      <c r="F61" s="22">
        <f t="shared" si="14"/>
        <v>7.1070000000000008E-2</v>
      </c>
      <c r="G61" s="22">
        <f t="shared" si="14"/>
        <v>0</v>
      </c>
      <c r="H61" s="22">
        <f t="shared" si="14"/>
        <v>0</v>
      </c>
      <c r="I61" s="22">
        <f t="shared" si="14"/>
        <v>0</v>
      </c>
      <c r="J61" s="22">
        <f t="shared" si="14"/>
        <v>0</v>
      </c>
      <c r="K61" s="22">
        <f t="shared" si="14"/>
        <v>0</v>
      </c>
    </row>
    <row r="62" spans="2:11" ht="14.25" customHeight="1">
      <c r="B62" s="21" t="s">
        <v>47</v>
      </c>
      <c r="C62" s="22">
        <f t="shared" ref="C62:K62" si="15">C52-C42</f>
        <v>6.7745E-2</v>
      </c>
      <c r="D62" s="22">
        <f t="shared" si="15"/>
        <v>0</v>
      </c>
      <c r="E62" s="22">
        <f t="shared" si="15"/>
        <v>0</v>
      </c>
      <c r="F62" s="22">
        <f t="shared" si="15"/>
        <v>6.7745E-2</v>
      </c>
      <c r="G62" s="22">
        <f t="shared" si="15"/>
        <v>0</v>
      </c>
      <c r="H62" s="22">
        <f t="shared" si="15"/>
        <v>0</v>
      </c>
      <c r="I62" s="22">
        <f t="shared" si="15"/>
        <v>0</v>
      </c>
      <c r="J62" s="22">
        <f t="shared" si="15"/>
        <v>0</v>
      </c>
      <c r="K62" s="22">
        <f t="shared" si="15"/>
        <v>0</v>
      </c>
    </row>
    <row r="63" spans="2:11" ht="14.25" customHeight="1">
      <c r="B63" s="21" t="s">
        <v>48</v>
      </c>
      <c r="C63" s="22">
        <f t="shared" ref="C63:F63" si="16">C53-C43</f>
        <v>4.6422199999999997E-2</v>
      </c>
      <c r="D63" s="22">
        <f t="shared" si="16"/>
        <v>-4.0300000000001793E-5</v>
      </c>
      <c r="E63" s="22">
        <f t="shared" si="16"/>
        <v>-3.0299999999998731E-5</v>
      </c>
      <c r="F63" s="22">
        <f t="shared" si="16"/>
        <v>4.6750000000000007E-2</v>
      </c>
      <c r="G63" s="22">
        <v>-1E-4</v>
      </c>
      <c r="H63" s="22">
        <f t="shared" ref="H63:K63" si="17">H53-H43</f>
        <v>-1.5629999999999811E-4</v>
      </c>
      <c r="I63" s="22">
        <f t="shared" si="17"/>
        <v>0</v>
      </c>
      <c r="J63" s="22">
        <f t="shared" si="17"/>
        <v>0</v>
      </c>
      <c r="K63" s="22">
        <f t="shared" si="17"/>
        <v>0</v>
      </c>
    </row>
    <row r="64" spans="2:11" ht="14.25" customHeight="1">
      <c r="B64" s="335" t="s">
        <v>53</v>
      </c>
      <c r="C64" s="336"/>
      <c r="D64" s="336"/>
      <c r="E64" s="336"/>
      <c r="F64" s="336"/>
      <c r="G64" s="336"/>
      <c r="H64" s="336"/>
      <c r="I64" s="336"/>
      <c r="J64" s="336"/>
      <c r="K64" s="337"/>
    </row>
    <row r="66" spans="2:11" ht="14.25" customHeight="1">
      <c r="B66" s="331" t="s">
        <v>31</v>
      </c>
      <c r="C66" s="332"/>
      <c r="D66" s="332"/>
      <c r="E66" s="332"/>
      <c r="F66" s="332"/>
      <c r="G66" s="332"/>
      <c r="H66" s="332"/>
      <c r="I66" s="332"/>
      <c r="J66" s="332"/>
      <c r="K66" s="323"/>
    </row>
    <row r="67" spans="2:11" ht="14.25" customHeight="1">
      <c r="B67" s="333" t="s">
        <v>55</v>
      </c>
      <c r="C67" s="332"/>
      <c r="D67" s="332"/>
      <c r="E67" s="332"/>
      <c r="F67" s="332"/>
      <c r="G67" s="332"/>
      <c r="H67" s="332"/>
      <c r="I67" s="332"/>
      <c r="J67" s="332"/>
      <c r="K67" s="323"/>
    </row>
    <row r="68" spans="2:11" ht="14.25" customHeight="1">
      <c r="B68" s="19" t="s">
        <v>33</v>
      </c>
      <c r="C68" s="19" t="s">
        <v>34</v>
      </c>
      <c r="D68" s="19" t="s">
        <v>35</v>
      </c>
      <c r="E68" s="20" t="s">
        <v>36</v>
      </c>
      <c r="F68" s="20" t="s">
        <v>37</v>
      </c>
      <c r="G68" s="20" t="s">
        <v>38</v>
      </c>
      <c r="H68" s="20" t="s">
        <v>39</v>
      </c>
      <c r="I68" s="20" t="s">
        <v>40</v>
      </c>
      <c r="J68" s="20" t="s">
        <v>41</v>
      </c>
      <c r="K68" s="20" t="s">
        <v>42</v>
      </c>
    </row>
    <row r="69" spans="2:11" ht="14.25" customHeight="1">
      <c r="B69" s="21" t="s">
        <v>43</v>
      </c>
      <c r="C69" s="22">
        <f t="shared" ref="C69:C74" si="18">SUM(D69+E69+F69+G69+H69+I69+J69+K69)</f>
        <v>0.06</v>
      </c>
      <c r="D69" s="22">
        <f>'ANEXO III - SN'!D67</f>
        <v>2.3999999999999998E-3</v>
      </c>
      <c r="E69" s="22">
        <f>'ANEXO III - SN'!D75</f>
        <v>2.1000000000000003E-3</v>
      </c>
      <c r="F69" s="22">
        <f>'ANEXO III - SN'!D83</f>
        <v>9.3600000000000003E-3</v>
      </c>
      <c r="G69" s="22">
        <f>'ANEXO III - SN'!D91</f>
        <v>2.6039999999999997E-2</v>
      </c>
      <c r="H69" s="22">
        <f>'ANEXO III - SN'!D99</f>
        <v>0</v>
      </c>
      <c r="I69" s="22">
        <v>0</v>
      </c>
      <c r="J69" s="22">
        <f>'ANEXO III - SN'!D107</f>
        <v>2.01E-2</v>
      </c>
      <c r="K69" s="22">
        <v>0</v>
      </c>
    </row>
    <row r="70" spans="2:11" ht="14.25" customHeight="1">
      <c r="B70" s="21" t="s">
        <v>44</v>
      </c>
      <c r="C70" s="22">
        <f t="shared" si="18"/>
        <v>8.5999999999999993E-2</v>
      </c>
      <c r="D70" s="22">
        <f>'ANEXO III - SN'!D68</f>
        <v>3.4399999999999999E-3</v>
      </c>
      <c r="E70" s="22">
        <f>'ANEXO III - SN'!D76</f>
        <v>3.0100000000000001E-3</v>
      </c>
      <c r="F70" s="22">
        <f>'ANEXO III - SN'!D84</f>
        <v>1.4706E-2</v>
      </c>
      <c r="G70" s="22">
        <f>'ANEXO III - SN'!D92</f>
        <v>3.7323999999999996E-2</v>
      </c>
      <c r="H70" s="22">
        <f>'ANEXO III - SN'!D100</f>
        <v>0</v>
      </c>
      <c r="I70" s="22">
        <v>0</v>
      </c>
      <c r="J70" s="22">
        <f>'ANEXO III - SN'!D108</f>
        <v>2.7519999999999999E-2</v>
      </c>
      <c r="K70" s="22">
        <v>0</v>
      </c>
    </row>
    <row r="71" spans="2:11" ht="14.25" customHeight="1">
      <c r="B71" s="21" t="s">
        <v>45</v>
      </c>
      <c r="C71" s="22">
        <f t="shared" si="18"/>
        <v>0.1105</v>
      </c>
      <c r="D71" s="22">
        <f>'ANEXO III - SN'!D69</f>
        <v>4.4200000000000003E-3</v>
      </c>
      <c r="E71" s="22">
        <f>'ANEXO III - SN'!D77</f>
        <v>3.8675000000000003E-3</v>
      </c>
      <c r="F71" s="22">
        <f>'ANEXO III - SN'!D85</f>
        <v>1.8342999999999998E-2</v>
      </c>
      <c r="G71" s="22">
        <f>'ANEXO III - SN'!D93</f>
        <v>4.7957E-2</v>
      </c>
      <c r="H71" s="22">
        <f>'ANEXO III - SN'!D101</f>
        <v>0</v>
      </c>
      <c r="I71" s="22">
        <v>0</v>
      </c>
      <c r="J71" s="22">
        <f>'ANEXO III - SN'!D109</f>
        <v>3.59125E-2</v>
      </c>
      <c r="K71" s="22">
        <v>0</v>
      </c>
    </row>
    <row r="72" spans="2:11" ht="14.25" customHeight="1">
      <c r="B72" s="21" t="s">
        <v>46</v>
      </c>
      <c r="C72" s="22">
        <f t="shared" si="18"/>
        <v>0.13092679999999998</v>
      </c>
      <c r="D72" s="22">
        <f>'ANEXO III - SN'!D70</f>
        <v>5.6080000000000001E-3</v>
      </c>
      <c r="E72" s="22">
        <f>'ANEXO III - SN'!D78</f>
        <v>4.9069999999999999E-3</v>
      </c>
      <c r="F72" s="22">
        <f>'ANEXO III - SN'!D86</f>
        <v>1.4E-2</v>
      </c>
      <c r="G72" s="22">
        <f>'ANEXO III - SN'!D94</f>
        <v>6.0846799999999993E-2</v>
      </c>
      <c r="H72" s="22">
        <f>'ANEXO III - SN'!D102</f>
        <v>0</v>
      </c>
      <c r="I72" s="22">
        <v>0</v>
      </c>
      <c r="J72" s="22">
        <f>'ANEXO III - SN'!D110</f>
        <v>4.5565000000000001E-2</v>
      </c>
      <c r="K72" s="22">
        <v>0</v>
      </c>
    </row>
    <row r="73" spans="2:11" ht="14.25" customHeight="1">
      <c r="B73" s="21" t="s">
        <v>47</v>
      </c>
      <c r="C73" s="22">
        <f t="shared" si="18"/>
        <v>0.17510000000000001</v>
      </c>
      <c r="D73" s="22">
        <f>'ANEXO III - SN'!D71</f>
        <v>7.0040000000000007E-3</v>
      </c>
      <c r="E73" s="22">
        <f>'ANEXO III - SN'!D79</f>
        <v>6.1285000000000011E-3</v>
      </c>
      <c r="F73" s="22">
        <f>'ANEXO III - SN'!D87</f>
        <v>2.7315600000000002E-2</v>
      </c>
      <c r="G73" s="22">
        <f>'ANEXO III - SN'!D95</f>
        <v>7.5993400000000003E-2</v>
      </c>
      <c r="H73" s="22">
        <f>'ANEXO III - SN'!D103</f>
        <v>0</v>
      </c>
      <c r="I73" s="22">
        <v>0</v>
      </c>
      <c r="J73" s="22">
        <f>'ANEXO III - SN'!D111</f>
        <v>5.8658500000000002E-2</v>
      </c>
      <c r="K73" s="22">
        <v>0</v>
      </c>
    </row>
    <row r="74" spans="2:11" ht="14.25" customHeight="1">
      <c r="B74" s="21" t="s">
        <v>48</v>
      </c>
      <c r="C74" s="22">
        <f t="shared" si="18"/>
        <v>0.19500000000000001</v>
      </c>
      <c r="D74" s="22">
        <f>'ANEXO III - SN'!D72</f>
        <v>6.8249999999999991E-2</v>
      </c>
      <c r="E74" s="22">
        <f>'ANEXO III - SN'!D80</f>
        <v>2.9249999999999998E-2</v>
      </c>
      <c r="F74" s="22">
        <f>'ANEXO III - SN'!D88</f>
        <v>3.8025000000000003E-2</v>
      </c>
      <c r="G74" s="22">
        <f>'ANEXO III - SN'!D96</f>
        <v>5.9475E-2</v>
      </c>
      <c r="H74" s="22">
        <f>'ANEXO III - SN'!D104</f>
        <v>0</v>
      </c>
      <c r="I74" s="22">
        <v>0</v>
      </c>
      <c r="J74" s="22">
        <f>'ANEXO III - SN'!D112</f>
        <v>0</v>
      </c>
      <c r="K74" s="22">
        <f>'ANEXO II - SN'!I59</f>
        <v>0</v>
      </c>
    </row>
    <row r="75" spans="2:11" ht="14.25" customHeight="1">
      <c r="B75" s="334" t="s">
        <v>49</v>
      </c>
      <c r="C75" s="332"/>
      <c r="D75" s="332"/>
      <c r="E75" s="332"/>
      <c r="F75" s="332"/>
      <c r="G75" s="332"/>
      <c r="H75" s="332"/>
      <c r="I75" s="332"/>
      <c r="J75" s="332"/>
      <c r="K75" s="323"/>
    </row>
    <row r="76" spans="2:11" ht="14.25" customHeight="1">
      <c r="B76" s="331" t="s">
        <v>50</v>
      </c>
      <c r="C76" s="332"/>
      <c r="D76" s="332"/>
      <c r="E76" s="332"/>
      <c r="F76" s="332"/>
      <c r="G76" s="332"/>
      <c r="H76" s="332"/>
      <c r="I76" s="332"/>
      <c r="J76" s="332"/>
      <c r="K76" s="323"/>
    </row>
    <row r="77" spans="2:11" ht="14.25" customHeight="1">
      <c r="B77" s="333" t="s">
        <v>56</v>
      </c>
      <c r="C77" s="332"/>
      <c r="D77" s="332"/>
      <c r="E77" s="332"/>
      <c r="F77" s="332"/>
      <c r="G77" s="332"/>
      <c r="H77" s="332"/>
      <c r="I77" s="332"/>
      <c r="J77" s="332"/>
      <c r="K77" s="323"/>
    </row>
    <row r="78" spans="2:11" ht="14.25" customHeight="1">
      <c r="B78" s="19" t="s">
        <v>33</v>
      </c>
      <c r="C78" s="19" t="s">
        <v>34</v>
      </c>
      <c r="D78" s="19" t="s">
        <v>35</v>
      </c>
      <c r="E78" s="20" t="s">
        <v>36</v>
      </c>
      <c r="F78" s="20" t="s">
        <v>37</v>
      </c>
      <c r="G78" s="20" t="s">
        <v>38</v>
      </c>
      <c r="H78" s="20" t="s">
        <v>39</v>
      </c>
      <c r="I78" s="20" t="s">
        <v>40</v>
      </c>
      <c r="J78" s="20" t="s">
        <v>41</v>
      </c>
      <c r="K78" s="20" t="s">
        <v>42</v>
      </c>
    </row>
    <row r="79" spans="2:11" ht="14.25" customHeight="1">
      <c r="B79" s="21" t="s">
        <v>43</v>
      </c>
      <c r="C79" s="22">
        <f t="shared" ref="C79:C84" si="19">SUM(D79+E79+F79+G79+H79+I79+J79+K79)</f>
        <v>0.13564000000000001</v>
      </c>
      <c r="D79" s="22">
        <f>'ANEXO III - SN'!E67</f>
        <v>2.3999999999999998E-3</v>
      </c>
      <c r="E79" s="22">
        <f>'ANEXO III - SN'!E75</f>
        <v>2.1000000000000003E-3</v>
      </c>
      <c r="F79" s="22">
        <v>8.5000000000000006E-2</v>
      </c>
      <c r="G79" s="22">
        <f>'ANEXO III - SN'!E91</f>
        <v>2.6039999999999997E-2</v>
      </c>
      <c r="H79" s="22">
        <v>0</v>
      </c>
      <c r="I79" s="22">
        <v>0</v>
      </c>
      <c r="J79" s="22">
        <f>'ANEXO III - SN'!E107</f>
        <v>2.01E-2</v>
      </c>
      <c r="K79" s="22">
        <v>0</v>
      </c>
    </row>
    <row r="80" spans="2:11" ht="14.25" customHeight="1">
      <c r="B80" s="21" t="s">
        <v>44</v>
      </c>
      <c r="C80" s="22">
        <f t="shared" si="19"/>
        <v>0.15629399999999999</v>
      </c>
      <c r="D80" s="22">
        <f>'ANEXO III - SN'!E68</f>
        <v>3.4399999999999999E-3</v>
      </c>
      <c r="E80" s="22">
        <f>'ANEXO III - SN'!E76</f>
        <v>3.0100000000000001E-3</v>
      </c>
      <c r="F80" s="22">
        <v>8.5000000000000006E-2</v>
      </c>
      <c r="G80" s="22">
        <f>'ANEXO III - SN'!E92</f>
        <v>3.7323999999999996E-2</v>
      </c>
      <c r="H80" s="22">
        <v>0</v>
      </c>
      <c r="I80" s="22">
        <v>0</v>
      </c>
      <c r="J80" s="22">
        <f>'ANEXO III - SN'!E108</f>
        <v>2.7519999999999999E-2</v>
      </c>
      <c r="K80" s="22">
        <v>0</v>
      </c>
    </row>
    <row r="81" spans="2:11" ht="14.25" customHeight="1">
      <c r="B81" s="21" t="s">
        <v>45</v>
      </c>
      <c r="C81" s="22">
        <f t="shared" si="19"/>
        <v>0.17715700000000001</v>
      </c>
      <c r="D81" s="22">
        <f>'ANEXO III - SN'!E69</f>
        <v>4.4200000000000003E-3</v>
      </c>
      <c r="E81" s="22">
        <f>'ANEXO III - SN'!E77</f>
        <v>3.8675000000000003E-3</v>
      </c>
      <c r="F81" s="22">
        <v>8.5000000000000006E-2</v>
      </c>
      <c r="G81" s="22">
        <f>'ANEXO III - SN'!E93</f>
        <v>4.7957E-2</v>
      </c>
      <c r="H81" s="22">
        <v>0</v>
      </c>
      <c r="I81" s="22">
        <v>0</v>
      </c>
      <c r="J81" s="22">
        <f>'ANEXO III - SN'!E109</f>
        <v>3.59125E-2</v>
      </c>
      <c r="K81" s="22">
        <v>0</v>
      </c>
    </row>
    <row r="82" spans="2:11" ht="14.25" customHeight="1">
      <c r="B82" s="21" t="s">
        <v>46</v>
      </c>
      <c r="C82" s="22">
        <f t="shared" si="19"/>
        <v>0.20192679999999999</v>
      </c>
      <c r="D82" s="22">
        <f>'ANEXO III - SN'!E70</f>
        <v>5.6080000000000001E-3</v>
      </c>
      <c r="E82" s="22">
        <f>'ANEXO III - SN'!E78</f>
        <v>4.9069999999999999E-3</v>
      </c>
      <c r="F82" s="22">
        <v>8.5000000000000006E-2</v>
      </c>
      <c r="G82" s="22">
        <f>'ANEXO III - SN'!E94</f>
        <v>6.0846799999999993E-2</v>
      </c>
      <c r="H82" s="22">
        <v>0</v>
      </c>
      <c r="I82" s="22">
        <v>0</v>
      </c>
      <c r="J82" s="22">
        <f>'ANEXO III - SN'!E110</f>
        <v>4.5565000000000001E-2</v>
      </c>
      <c r="K82" s="22">
        <v>0</v>
      </c>
    </row>
    <row r="83" spans="2:11" ht="14.25" customHeight="1">
      <c r="B83" s="21" t="s">
        <v>47</v>
      </c>
      <c r="C83" s="22">
        <f t="shared" si="19"/>
        <v>0.2327844</v>
      </c>
      <c r="D83" s="22">
        <f>'ANEXO III - SN'!E71</f>
        <v>7.0040000000000007E-3</v>
      </c>
      <c r="E83" s="22">
        <f>'ANEXO III - SN'!E79</f>
        <v>6.1285000000000011E-3</v>
      </c>
      <c r="F83" s="22">
        <v>8.5000000000000006E-2</v>
      </c>
      <c r="G83" s="22">
        <f>'ANEXO III - SN'!E95</f>
        <v>7.5993400000000003E-2</v>
      </c>
      <c r="H83" s="22">
        <v>0</v>
      </c>
      <c r="I83" s="22">
        <v>0</v>
      </c>
      <c r="J83" s="22">
        <f>'ANEXO III - SN'!E111</f>
        <v>5.8658500000000002E-2</v>
      </c>
      <c r="K83" s="22">
        <v>0</v>
      </c>
    </row>
    <row r="84" spans="2:11" ht="14.25" customHeight="1">
      <c r="B84" s="21" t="s">
        <v>48</v>
      </c>
      <c r="C84" s="22">
        <f t="shared" si="19"/>
        <v>0.2415774</v>
      </c>
      <c r="D84" s="22">
        <f>'ANEXO III - SN'!E72</f>
        <v>6.8074599999999999E-2</v>
      </c>
      <c r="E84" s="22">
        <f>'ANEXO III - SN'!E80</f>
        <v>2.9177600000000001E-2</v>
      </c>
      <c r="F84" s="22">
        <v>8.5000000000000006E-2</v>
      </c>
      <c r="G84" s="22">
        <f>'ANEXO III - SN'!E96</f>
        <v>5.9325200000000002E-2</v>
      </c>
      <c r="H84" s="22">
        <f>'ANEXO II - SN'!F69</f>
        <v>0</v>
      </c>
      <c r="I84" s="22">
        <v>0</v>
      </c>
      <c r="J84" s="22">
        <f>'ANEXO III - SN'!E112</f>
        <v>0</v>
      </c>
      <c r="K84" s="22">
        <f>'ANEXO II - SN'!I69</f>
        <v>0</v>
      </c>
    </row>
    <row r="85" spans="2:11" ht="14.25" customHeight="1">
      <c r="B85" s="334" t="s">
        <v>5</v>
      </c>
      <c r="C85" s="332"/>
      <c r="D85" s="332"/>
      <c r="E85" s="332"/>
      <c r="F85" s="332"/>
      <c r="G85" s="332"/>
      <c r="H85" s="332"/>
      <c r="I85" s="332"/>
      <c r="J85" s="332"/>
      <c r="K85" s="323"/>
    </row>
    <row r="86" spans="2:11" ht="14.25" customHeight="1">
      <c r="B86" s="331" t="s">
        <v>51</v>
      </c>
      <c r="C86" s="332"/>
      <c r="D86" s="332"/>
      <c r="E86" s="332"/>
      <c r="F86" s="332"/>
      <c r="G86" s="332"/>
      <c r="H86" s="332"/>
      <c r="I86" s="332"/>
      <c r="J86" s="332"/>
      <c r="K86" s="323"/>
    </row>
    <row r="87" spans="2:11" ht="14.25" customHeight="1">
      <c r="B87" s="333" t="s">
        <v>56</v>
      </c>
      <c r="C87" s="332"/>
      <c r="D87" s="332"/>
      <c r="E87" s="332"/>
      <c r="F87" s="332"/>
      <c r="G87" s="332"/>
      <c r="H87" s="332"/>
      <c r="I87" s="332"/>
      <c r="J87" s="332"/>
      <c r="K87" s="323"/>
    </row>
    <row r="88" spans="2:11" ht="14.25" customHeight="1">
      <c r="B88" s="19" t="s">
        <v>33</v>
      </c>
      <c r="C88" s="19" t="s">
        <v>52</v>
      </c>
      <c r="D88" s="19" t="s">
        <v>35</v>
      </c>
      <c r="E88" s="20" t="s">
        <v>36</v>
      </c>
      <c r="F88" s="20" t="s">
        <v>37</v>
      </c>
      <c r="G88" s="20" t="s">
        <v>38</v>
      </c>
      <c r="H88" s="20" t="s">
        <v>39</v>
      </c>
      <c r="I88" s="20" t="s">
        <v>40</v>
      </c>
      <c r="J88" s="20" t="s">
        <v>41</v>
      </c>
      <c r="K88" s="20" t="s">
        <v>42</v>
      </c>
    </row>
    <row r="89" spans="2:11" ht="14.25" customHeight="1">
      <c r="B89" s="21" t="s">
        <v>43</v>
      </c>
      <c r="C89" s="22">
        <f t="shared" ref="C89:K89" si="20">C79-C69</f>
        <v>7.5640000000000013E-2</v>
      </c>
      <c r="D89" s="22">
        <f t="shared" si="20"/>
        <v>0</v>
      </c>
      <c r="E89" s="22">
        <f t="shared" si="20"/>
        <v>0</v>
      </c>
      <c r="F89" s="22">
        <f t="shared" si="20"/>
        <v>7.5640000000000013E-2</v>
      </c>
      <c r="G89" s="22">
        <f t="shared" si="20"/>
        <v>0</v>
      </c>
      <c r="H89" s="22">
        <f t="shared" si="20"/>
        <v>0</v>
      </c>
      <c r="I89" s="22">
        <f t="shared" si="20"/>
        <v>0</v>
      </c>
      <c r="J89" s="22">
        <f t="shared" si="20"/>
        <v>0</v>
      </c>
      <c r="K89" s="22">
        <f t="shared" si="20"/>
        <v>0</v>
      </c>
    </row>
    <row r="90" spans="2:11" ht="14.25" customHeight="1">
      <c r="B90" s="21" t="s">
        <v>44</v>
      </c>
      <c r="C90" s="22">
        <f t="shared" ref="C90:K90" si="21">C80-C70</f>
        <v>7.0293999999999995E-2</v>
      </c>
      <c r="D90" s="22">
        <f t="shared" si="21"/>
        <v>0</v>
      </c>
      <c r="E90" s="22">
        <f t="shared" si="21"/>
        <v>0</v>
      </c>
      <c r="F90" s="22">
        <f t="shared" si="21"/>
        <v>7.0294000000000009E-2</v>
      </c>
      <c r="G90" s="22">
        <f t="shared" si="21"/>
        <v>0</v>
      </c>
      <c r="H90" s="22">
        <f t="shared" si="21"/>
        <v>0</v>
      </c>
      <c r="I90" s="22">
        <f t="shared" si="21"/>
        <v>0</v>
      </c>
      <c r="J90" s="22">
        <f t="shared" si="21"/>
        <v>0</v>
      </c>
      <c r="K90" s="22">
        <f t="shared" si="21"/>
        <v>0</v>
      </c>
    </row>
    <row r="91" spans="2:11" ht="14.25" customHeight="1">
      <c r="B91" s="21" t="s">
        <v>45</v>
      </c>
      <c r="C91" s="22">
        <f t="shared" ref="C91:K91" si="22">C81-C71</f>
        <v>6.6657000000000008E-2</v>
      </c>
      <c r="D91" s="22">
        <f t="shared" si="22"/>
        <v>0</v>
      </c>
      <c r="E91" s="22">
        <f t="shared" si="22"/>
        <v>0</v>
      </c>
      <c r="F91" s="22">
        <f t="shared" si="22"/>
        <v>6.6657000000000008E-2</v>
      </c>
      <c r="G91" s="22">
        <f t="shared" si="22"/>
        <v>0</v>
      </c>
      <c r="H91" s="22">
        <f t="shared" si="22"/>
        <v>0</v>
      </c>
      <c r="I91" s="22">
        <f t="shared" si="22"/>
        <v>0</v>
      </c>
      <c r="J91" s="22">
        <f t="shared" si="22"/>
        <v>0</v>
      </c>
      <c r="K91" s="22">
        <f t="shared" si="22"/>
        <v>0</v>
      </c>
    </row>
    <row r="92" spans="2:11" ht="14.25" customHeight="1">
      <c r="B92" s="21" t="s">
        <v>46</v>
      </c>
      <c r="C92" s="22">
        <f t="shared" ref="C92:K92" si="23">C82-C72</f>
        <v>7.1000000000000008E-2</v>
      </c>
      <c r="D92" s="22">
        <f t="shared" si="23"/>
        <v>0</v>
      </c>
      <c r="E92" s="22">
        <f t="shared" si="23"/>
        <v>0</v>
      </c>
      <c r="F92" s="22">
        <f t="shared" si="23"/>
        <v>7.1000000000000008E-2</v>
      </c>
      <c r="G92" s="22">
        <f t="shared" si="23"/>
        <v>0</v>
      </c>
      <c r="H92" s="22">
        <f t="shared" si="23"/>
        <v>0</v>
      </c>
      <c r="I92" s="22">
        <f t="shared" si="23"/>
        <v>0</v>
      </c>
      <c r="J92" s="22">
        <f t="shared" si="23"/>
        <v>0</v>
      </c>
      <c r="K92" s="22">
        <f t="shared" si="23"/>
        <v>0</v>
      </c>
    </row>
    <row r="93" spans="2:11" ht="14.25" customHeight="1">
      <c r="B93" s="21" t="s">
        <v>47</v>
      </c>
      <c r="C93" s="22">
        <f t="shared" ref="C93:K93" si="24">C83-C73</f>
        <v>5.7684399999999997E-2</v>
      </c>
      <c r="D93" s="22">
        <f t="shared" si="24"/>
        <v>0</v>
      </c>
      <c r="E93" s="22">
        <f t="shared" si="24"/>
        <v>0</v>
      </c>
      <c r="F93" s="22">
        <f t="shared" si="24"/>
        <v>5.7684400000000004E-2</v>
      </c>
      <c r="G93" s="22">
        <f t="shared" si="24"/>
        <v>0</v>
      </c>
      <c r="H93" s="22">
        <f t="shared" si="24"/>
        <v>0</v>
      </c>
      <c r="I93" s="22">
        <f t="shared" si="24"/>
        <v>0</v>
      </c>
      <c r="J93" s="22">
        <f t="shared" si="24"/>
        <v>0</v>
      </c>
      <c r="K93" s="22">
        <f t="shared" si="24"/>
        <v>0</v>
      </c>
    </row>
    <row r="94" spans="2:11" ht="14.25" customHeight="1">
      <c r="B94" s="21" t="s">
        <v>48</v>
      </c>
      <c r="C94" s="22">
        <f t="shared" ref="C94:F94" si="25">C84-C74</f>
        <v>4.6577399999999991E-2</v>
      </c>
      <c r="D94" s="22">
        <f t="shared" si="25"/>
        <v>-1.7539999999999223E-4</v>
      </c>
      <c r="E94" s="22">
        <f t="shared" si="25"/>
        <v>-7.2399999999996772E-5</v>
      </c>
      <c r="F94" s="22">
        <f t="shared" si="25"/>
        <v>4.6975000000000003E-2</v>
      </c>
      <c r="G94" s="22">
        <v>-1E-4</v>
      </c>
      <c r="H94" s="22">
        <f t="shared" ref="H94:K94" si="26">H84-H74</f>
        <v>0</v>
      </c>
      <c r="I94" s="22">
        <f t="shared" si="26"/>
        <v>0</v>
      </c>
      <c r="J94" s="22">
        <f t="shared" si="26"/>
        <v>0</v>
      </c>
      <c r="K94" s="22">
        <f t="shared" si="26"/>
        <v>0</v>
      </c>
    </row>
    <row r="95" spans="2:11" ht="14.25" customHeight="1">
      <c r="B95" s="335" t="s">
        <v>53</v>
      </c>
      <c r="C95" s="336"/>
      <c r="D95" s="336"/>
      <c r="E95" s="336"/>
      <c r="F95" s="336"/>
      <c r="G95" s="336"/>
      <c r="H95" s="336"/>
      <c r="I95" s="336"/>
      <c r="J95" s="336"/>
      <c r="K95" s="337"/>
    </row>
    <row r="97" spans="2:11" ht="14.25" customHeight="1">
      <c r="B97" s="339" t="s">
        <v>31</v>
      </c>
      <c r="C97" s="332"/>
      <c r="D97" s="332"/>
      <c r="E97" s="332"/>
      <c r="F97" s="332"/>
      <c r="G97" s="332"/>
      <c r="H97" s="332"/>
      <c r="I97" s="332"/>
      <c r="J97" s="332"/>
      <c r="K97" s="323"/>
    </row>
    <row r="98" spans="2:11" ht="14.25" customHeight="1">
      <c r="B98" s="340" t="s">
        <v>57</v>
      </c>
      <c r="C98" s="332"/>
      <c r="D98" s="332"/>
      <c r="E98" s="332"/>
      <c r="F98" s="332"/>
      <c r="G98" s="332"/>
      <c r="H98" s="332"/>
      <c r="I98" s="332"/>
      <c r="J98" s="332"/>
      <c r="K98" s="323"/>
    </row>
    <row r="99" spans="2:11" ht="14.25" customHeight="1">
      <c r="B99" s="19" t="s">
        <v>33</v>
      </c>
      <c r="C99" s="19" t="s">
        <v>34</v>
      </c>
      <c r="D99" s="19" t="s">
        <v>35</v>
      </c>
      <c r="E99" s="20" t="s">
        <v>36</v>
      </c>
      <c r="F99" s="20" t="s">
        <v>37</v>
      </c>
      <c r="G99" s="20" t="s">
        <v>38</v>
      </c>
      <c r="H99" s="20" t="s">
        <v>39</v>
      </c>
      <c r="I99" s="20" t="s">
        <v>40</v>
      </c>
      <c r="J99" s="20" t="s">
        <v>41</v>
      </c>
      <c r="K99" s="20" t="s">
        <v>42</v>
      </c>
    </row>
    <row r="100" spans="2:11" ht="14.25" customHeight="1">
      <c r="B100" s="21" t="s">
        <v>43</v>
      </c>
      <c r="C100" s="22">
        <f t="shared" ref="C100:C105" si="27">SUM(D100+E100+F100+G100+H100+I100+J100+K100)</f>
        <v>4.5000000000000005E-2</v>
      </c>
      <c r="D100" s="22">
        <f>'ANEXO IV - SN'!D67</f>
        <v>8.4600000000000005E-3</v>
      </c>
      <c r="E100" s="22">
        <f>'ANEXO IV - SN'!D75</f>
        <v>6.8399999999999997E-3</v>
      </c>
      <c r="F100" s="22">
        <f>'ANEXO IV - SN'!D83</f>
        <v>9.6750000000000013E-3</v>
      </c>
      <c r="G100" s="22">
        <f>'ANEXO IV - SN'!D91</f>
        <v>0</v>
      </c>
      <c r="H100" s="22">
        <v>0</v>
      </c>
      <c r="I100" s="22">
        <v>0</v>
      </c>
      <c r="J100" s="22">
        <f>'ANEXO IV - SN'!D107</f>
        <v>2.0025000000000001E-2</v>
      </c>
      <c r="K100" s="22">
        <v>0</v>
      </c>
    </row>
    <row r="101" spans="2:11" ht="14.25" customHeight="1">
      <c r="B101" s="21" t="s">
        <v>44</v>
      </c>
      <c r="C101" s="22">
        <f t="shared" si="27"/>
        <v>6.7400000000000015E-2</v>
      </c>
      <c r="D101" s="22">
        <f>'ANEXO IV - SN'!D68</f>
        <v>1.3365000000000002E-2</v>
      </c>
      <c r="E101" s="22">
        <f>'ANEXO IV - SN'!D76</f>
        <v>1.026E-2</v>
      </c>
      <c r="F101" s="22">
        <f>'ANEXO IV - SN'!D84</f>
        <v>1.6775000000000002E-2</v>
      </c>
      <c r="G101" s="22">
        <f>'ANEXO IV - SN'!D92</f>
        <v>0</v>
      </c>
      <c r="H101" s="22">
        <v>0</v>
      </c>
      <c r="I101" s="22">
        <v>0</v>
      </c>
      <c r="J101" s="22">
        <f>'ANEXO IV - SN'!D108</f>
        <v>2.7000000000000003E-2</v>
      </c>
      <c r="K101" s="22">
        <v>0</v>
      </c>
    </row>
    <row r="102" spans="2:11" ht="14.25" customHeight="1">
      <c r="B102" s="21" t="s">
        <v>45</v>
      </c>
      <c r="C102" s="22">
        <f t="shared" si="27"/>
        <v>8.4650000000000003E-2</v>
      </c>
      <c r="D102" s="22">
        <f>'ANEXO IV - SN'!D69</f>
        <v>1.7628000000000001E-2</v>
      </c>
      <c r="E102" s="22">
        <f>'ANEXO IV - SN'!D77</f>
        <v>1.2882000000000001E-2</v>
      </c>
      <c r="F102" s="22">
        <f>'ANEXO IV - SN'!D85</f>
        <v>2.0240000000000001E-2</v>
      </c>
      <c r="G102" s="22">
        <f>'ANEXO IV - SN'!D93</f>
        <v>0</v>
      </c>
      <c r="H102" s="22">
        <v>0</v>
      </c>
      <c r="I102" s="22">
        <v>0</v>
      </c>
      <c r="J102" s="22">
        <f>'ANEXO IV - SN'!D109</f>
        <v>3.3900000000000007E-2</v>
      </c>
      <c r="K102" s="22">
        <v>0</v>
      </c>
    </row>
    <row r="103" spans="2:11" ht="14.25" customHeight="1">
      <c r="B103" s="21" t="s">
        <v>46</v>
      </c>
      <c r="C103" s="22">
        <f t="shared" si="27"/>
        <v>0.11780000000000002</v>
      </c>
      <c r="D103" s="22">
        <f>'ANEXO IV - SN'!D70</f>
        <v>2.0986200000000003E-2</v>
      </c>
      <c r="E103" s="22">
        <f>'ANEXO IV - SN'!D78</f>
        <v>2.2636800000000006E-2</v>
      </c>
      <c r="F103" s="22">
        <f>'ANEXO IV - SN'!D86</f>
        <v>2.7017000000000003E-2</v>
      </c>
      <c r="G103" s="22">
        <f>'ANEXO IV - SN'!D94</f>
        <v>0</v>
      </c>
      <c r="H103" s="22">
        <v>0</v>
      </c>
      <c r="I103" s="22">
        <v>0</v>
      </c>
      <c r="J103" s="22">
        <f>'ANEXO IV - SN'!D110</f>
        <v>4.7160000000000007E-2</v>
      </c>
      <c r="K103" s="22">
        <v>0</v>
      </c>
    </row>
    <row r="104" spans="2:11" ht="14.25" customHeight="1">
      <c r="B104" s="21" t="s">
        <v>47</v>
      </c>
      <c r="C104" s="22">
        <f t="shared" si="27"/>
        <v>0.16874999999999998</v>
      </c>
      <c r="D104" s="22">
        <f>'ANEXO IV - SN'!D71</f>
        <v>3.1762599999999995E-2</v>
      </c>
      <c r="E104" s="22">
        <f>'ANEXO IV - SN'!D79</f>
        <v>3.2438399999999999E-2</v>
      </c>
      <c r="F104" s="22">
        <f>'ANEXO IV - SN'!D87</f>
        <v>3.6968999999999995E-2</v>
      </c>
      <c r="G104" s="22">
        <f>'ANEXO IV - SN'!D95</f>
        <v>0</v>
      </c>
      <c r="H104" s="22">
        <v>0</v>
      </c>
      <c r="I104" s="22">
        <v>0</v>
      </c>
      <c r="J104" s="22">
        <f>'ANEXO IV - SN'!D111</f>
        <v>6.7580000000000001E-2</v>
      </c>
      <c r="K104" s="22">
        <v>0</v>
      </c>
    </row>
    <row r="105" spans="2:11" ht="14.25" customHeight="1">
      <c r="B105" s="21" t="s">
        <v>48</v>
      </c>
      <c r="C105" s="22">
        <f t="shared" si="27"/>
        <v>0.1575</v>
      </c>
      <c r="D105" s="22">
        <f>'ANEXO IV - SN'!D72</f>
        <v>8.4262500000000004E-2</v>
      </c>
      <c r="E105" s="22">
        <f>'ANEXO IV - SN'!D80</f>
        <v>3.3862499999999997E-2</v>
      </c>
      <c r="F105" s="22">
        <f>'ANEXO IV - SN'!D88</f>
        <v>3.9375E-2</v>
      </c>
      <c r="G105" s="22">
        <f>'ANEXO IV - SN'!D96</f>
        <v>0</v>
      </c>
      <c r="H105" s="22">
        <v>0</v>
      </c>
      <c r="I105" s="22">
        <v>0</v>
      </c>
      <c r="J105" s="22">
        <f>'ANEXO IV - SN'!D112</f>
        <v>0</v>
      </c>
      <c r="K105" s="22">
        <v>0</v>
      </c>
    </row>
    <row r="106" spans="2:11" ht="14.25" customHeight="1">
      <c r="B106" s="334" t="s">
        <v>49</v>
      </c>
      <c r="C106" s="332"/>
      <c r="D106" s="332"/>
      <c r="E106" s="332"/>
      <c r="F106" s="332"/>
      <c r="G106" s="332"/>
      <c r="H106" s="332"/>
      <c r="I106" s="332"/>
      <c r="J106" s="332"/>
      <c r="K106" s="323"/>
    </row>
    <row r="107" spans="2:11" ht="14.25" customHeight="1">
      <c r="B107" s="339" t="s">
        <v>50</v>
      </c>
      <c r="C107" s="332"/>
      <c r="D107" s="332"/>
      <c r="E107" s="332"/>
      <c r="F107" s="332"/>
      <c r="G107" s="332"/>
      <c r="H107" s="332"/>
      <c r="I107" s="332"/>
      <c r="J107" s="332"/>
      <c r="K107" s="323"/>
    </row>
    <row r="108" spans="2:11" ht="14.25" customHeight="1">
      <c r="B108" s="333" t="s">
        <v>57</v>
      </c>
      <c r="C108" s="332"/>
      <c r="D108" s="332"/>
      <c r="E108" s="332"/>
      <c r="F108" s="332"/>
      <c r="G108" s="332"/>
      <c r="H108" s="332"/>
      <c r="I108" s="332"/>
      <c r="J108" s="332"/>
      <c r="K108" s="323"/>
    </row>
    <row r="109" spans="2:11" ht="14.25" customHeight="1">
      <c r="B109" s="19" t="s">
        <v>33</v>
      </c>
      <c r="C109" s="19" t="s">
        <v>34</v>
      </c>
      <c r="D109" s="19" t="s">
        <v>35</v>
      </c>
      <c r="E109" s="20" t="s">
        <v>36</v>
      </c>
      <c r="F109" s="20" t="s">
        <v>37</v>
      </c>
      <c r="G109" s="20" t="s">
        <v>38</v>
      </c>
      <c r="H109" s="20" t="s">
        <v>39</v>
      </c>
      <c r="I109" s="20" t="s">
        <v>40</v>
      </c>
      <c r="J109" s="20" t="s">
        <v>41</v>
      </c>
      <c r="K109" s="20" t="s">
        <v>42</v>
      </c>
    </row>
    <row r="110" spans="2:11" ht="14.25" customHeight="1">
      <c r="B110" s="21" t="s">
        <v>43</v>
      </c>
      <c r="C110" s="22">
        <f t="shared" ref="C110:C115" si="28">SUM(D110+E110+F110+G110+H110+I110+J110+K110)</f>
        <v>0.120325</v>
      </c>
      <c r="D110" s="22">
        <f>'ANEXO IV - SN'!E67</f>
        <v>8.4600000000000005E-3</v>
      </c>
      <c r="E110" s="22">
        <f>'ANEXO IV - SN'!E75</f>
        <v>6.8399999999999997E-3</v>
      </c>
      <c r="F110" s="22">
        <v>8.5000000000000006E-2</v>
      </c>
      <c r="G110" s="22">
        <v>0</v>
      </c>
      <c r="H110" s="22">
        <v>0</v>
      </c>
      <c r="I110" s="22">
        <v>0</v>
      </c>
      <c r="J110" s="22">
        <f>'ANEXO IV - SN'!E107</f>
        <v>2.0025000000000001E-2</v>
      </c>
      <c r="K110" s="22">
        <v>0</v>
      </c>
    </row>
    <row r="111" spans="2:11" ht="14.25" customHeight="1">
      <c r="B111" s="21" t="s">
        <v>44</v>
      </c>
      <c r="C111" s="22">
        <f t="shared" si="28"/>
        <v>0.135625</v>
      </c>
      <c r="D111" s="22">
        <f>'ANEXO IV - SN'!E68</f>
        <v>1.3365000000000002E-2</v>
      </c>
      <c r="E111" s="22">
        <f>'ANEXO IV - SN'!E76</f>
        <v>1.026E-2</v>
      </c>
      <c r="F111" s="22">
        <v>8.5000000000000006E-2</v>
      </c>
      <c r="G111" s="22">
        <v>0</v>
      </c>
      <c r="H111" s="22">
        <v>0</v>
      </c>
      <c r="I111" s="22">
        <v>0</v>
      </c>
      <c r="J111" s="22">
        <f>'ANEXO IV - SN'!E108</f>
        <v>2.7000000000000003E-2</v>
      </c>
      <c r="K111" s="22">
        <v>0</v>
      </c>
    </row>
    <row r="112" spans="2:11" ht="14.25" customHeight="1">
      <c r="B112" s="21" t="s">
        <v>45</v>
      </c>
      <c r="C112" s="22">
        <f t="shared" si="28"/>
        <v>0.14941000000000002</v>
      </c>
      <c r="D112" s="22">
        <f>'ANEXO IV - SN'!E69</f>
        <v>1.7628000000000001E-2</v>
      </c>
      <c r="E112" s="22">
        <f>'ANEXO IV - SN'!E77</f>
        <v>1.2882000000000001E-2</v>
      </c>
      <c r="F112" s="22">
        <v>8.5000000000000006E-2</v>
      </c>
      <c r="G112" s="22">
        <v>0</v>
      </c>
      <c r="H112" s="22">
        <v>0</v>
      </c>
      <c r="I112" s="22">
        <v>0</v>
      </c>
      <c r="J112" s="22">
        <f>'ANEXO IV - SN'!E109</f>
        <v>3.3900000000000007E-2</v>
      </c>
      <c r="K112" s="22">
        <v>0</v>
      </c>
    </row>
    <row r="113" spans="2:11" ht="14.25" customHeight="1">
      <c r="B113" s="21" t="s">
        <v>46</v>
      </c>
      <c r="C113" s="22">
        <f t="shared" si="28"/>
        <v>0.17578300000000002</v>
      </c>
      <c r="D113" s="22">
        <f>'ANEXO IV - SN'!E70</f>
        <v>2.0986200000000003E-2</v>
      </c>
      <c r="E113" s="22">
        <f>'ANEXO IV - SN'!E78</f>
        <v>2.2636800000000006E-2</v>
      </c>
      <c r="F113" s="22">
        <v>8.5000000000000006E-2</v>
      </c>
      <c r="G113" s="22">
        <v>0</v>
      </c>
      <c r="H113" s="22">
        <v>0</v>
      </c>
      <c r="I113" s="22">
        <v>0</v>
      </c>
      <c r="J113" s="22">
        <f>'ANEXO IV - SN'!E110</f>
        <v>4.7160000000000007E-2</v>
      </c>
      <c r="K113" s="22">
        <v>0</v>
      </c>
    </row>
    <row r="114" spans="2:11" ht="14.25" customHeight="1">
      <c r="B114" s="21" t="s">
        <v>47</v>
      </c>
      <c r="C114" s="22">
        <f t="shared" si="28"/>
        <v>0.216781</v>
      </c>
      <c r="D114" s="22">
        <f>'ANEXO IV - SN'!E71</f>
        <v>3.1762599999999995E-2</v>
      </c>
      <c r="E114" s="22">
        <f>'ANEXO IV - SN'!E79</f>
        <v>3.2438399999999999E-2</v>
      </c>
      <c r="F114" s="22">
        <v>8.5000000000000006E-2</v>
      </c>
      <c r="G114" s="22">
        <v>0</v>
      </c>
      <c r="H114" s="22">
        <v>0</v>
      </c>
      <c r="I114" s="22">
        <v>0</v>
      </c>
      <c r="J114" s="22">
        <f>'ANEXO IV - SN'!E111</f>
        <v>6.7580000000000001E-2</v>
      </c>
      <c r="K114" s="22">
        <v>0</v>
      </c>
    </row>
    <row r="115" spans="2:11" ht="14.25" customHeight="1">
      <c r="B115" s="21" t="s">
        <v>48</v>
      </c>
      <c r="C115" s="22">
        <f t="shared" si="28"/>
        <v>0.20284450000000004</v>
      </c>
      <c r="D115" s="22">
        <f>'ANEXO IV - SN'!E72</f>
        <v>8.405615000000001E-2</v>
      </c>
      <c r="E115" s="22">
        <f>'ANEXO IV - SN'!E80</f>
        <v>3.3788350000000002E-2</v>
      </c>
      <c r="F115" s="22">
        <v>8.5000000000000006E-2</v>
      </c>
      <c r="G115" s="22">
        <v>0</v>
      </c>
      <c r="H115" s="22">
        <v>0</v>
      </c>
      <c r="I115" s="22">
        <v>0</v>
      </c>
      <c r="J115" s="22">
        <f>'ANEXO IV - SN'!E112</f>
        <v>0</v>
      </c>
      <c r="K115" s="22">
        <v>0</v>
      </c>
    </row>
    <row r="116" spans="2:11" ht="14.25" customHeight="1">
      <c r="B116" s="334" t="s">
        <v>5</v>
      </c>
      <c r="C116" s="332"/>
      <c r="D116" s="332"/>
      <c r="E116" s="332"/>
      <c r="F116" s="332"/>
      <c r="G116" s="332"/>
      <c r="H116" s="332"/>
      <c r="I116" s="332"/>
      <c r="J116" s="332"/>
      <c r="K116" s="323"/>
    </row>
    <row r="117" spans="2:11" ht="14.25" customHeight="1">
      <c r="B117" s="339" t="s">
        <v>51</v>
      </c>
      <c r="C117" s="332"/>
      <c r="D117" s="332"/>
      <c r="E117" s="332"/>
      <c r="F117" s="332"/>
      <c r="G117" s="332"/>
      <c r="H117" s="332"/>
      <c r="I117" s="332"/>
      <c r="J117" s="332"/>
      <c r="K117" s="323"/>
    </row>
    <row r="118" spans="2:11" ht="14.25" customHeight="1">
      <c r="B118" s="333" t="s">
        <v>57</v>
      </c>
      <c r="C118" s="332"/>
      <c r="D118" s="332"/>
      <c r="E118" s="332"/>
      <c r="F118" s="332"/>
      <c r="G118" s="332"/>
      <c r="H118" s="332"/>
      <c r="I118" s="332"/>
      <c r="J118" s="332"/>
      <c r="K118" s="323"/>
    </row>
    <row r="119" spans="2:11" ht="14.25" customHeight="1">
      <c r="B119" s="19" t="s">
        <v>33</v>
      </c>
      <c r="C119" s="19" t="s">
        <v>52</v>
      </c>
      <c r="D119" s="19" t="s">
        <v>35</v>
      </c>
      <c r="E119" s="20" t="s">
        <v>36</v>
      </c>
      <c r="F119" s="20" t="s">
        <v>37</v>
      </c>
      <c r="G119" s="20" t="s">
        <v>38</v>
      </c>
      <c r="H119" s="20" t="s">
        <v>39</v>
      </c>
      <c r="I119" s="20" t="s">
        <v>40</v>
      </c>
      <c r="J119" s="20" t="s">
        <v>41</v>
      </c>
      <c r="K119" s="20" t="s">
        <v>42</v>
      </c>
    </row>
    <row r="120" spans="2:11" ht="14.25" customHeight="1">
      <c r="B120" s="21" t="s">
        <v>43</v>
      </c>
      <c r="C120" s="22">
        <f t="shared" ref="C120:K120" si="29">C110-C100</f>
        <v>7.5325000000000003E-2</v>
      </c>
      <c r="D120" s="22">
        <f t="shared" si="29"/>
        <v>0</v>
      </c>
      <c r="E120" s="22">
        <f t="shared" si="29"/>
        <v>0</v>
      </c>
      <c r="F120" s="22">
        <f t="shared" si="29"/>
        <v>7.5325000000000003E-2</v>
      </c>
      <c r="G120" s="22">
        <f t="shared" si="29"/>
        <v>0</v>
      </c>
      <c r="H120" s="22">
        <f t="shared" si="29"/>
        <v>0</v>
      </c>
      <c r="I120" s="22">
        <f t="shared" si="29"/>
        <v>0</v>
      </c>
      <c r="J120" s="22">
        <f t="shared" si="29"/>
        <v>0</v>
      </c>
      <c r="K120" s="22">
        <f t="shared" si="29"/>
        <v>0</v>
      </c>
    </row>
    <row r="121" spans="2:11" ht="14.25" customHeight="1">
      <c r="B121" s="21" t="s">
        <v>44</v>
      </c>
      <c r="C121" s="22">
        <f t="shared" ref="C121:K121" si="30">C111-C101</f>
        <v>6.822499999999998E-2</v>
      </c>
      <c r="D121" s="22">
        <f t="shared" si="30"/>
        <v>0</v>
      </c>
      <c r="E121" s="22">
        <f t="shared" si="30"/>
        <v>0</v>
      </c>
      <c r="F121" s="22">
        <f t="shared" si="30"/>
        <v>6.8225000000000008E-2</v>
      </c>
      <c r="G121" s="22">
        <f t="shared" si="30"/>
        <v>0</v>
      </c>
      <c r="H121" s="22">
        <f t="shared" si="30"/>
        <v>0</v>
      </c>
      <c r="I121" s="22">
        <f t="shared" si="30"/>
        <v>0</v>
      </c>
      <c r="J121" s="22">
        <f t="shared" si="30"/>
        <v>0</v>
      </c>
      <c r="K121" s="22">
        <f t="shared" si="30"/>
        <v>0</v>
      </c>
    </row>
    <row r="122" spans="2:11" ht="14.25" customHeight="1">
      <c r="B122" s="21" t="s">
        <v>45</v>
      </c>
      <c r="C122" s="22">
        <f t="shared" ref="C122:K122" si="31">C112-C102</f>
        <v>6.4760000000000012E-2</v>
      </c>
      <c r="D122" s="22">
        <f t="shared" si="31"/>
        <v>0</v>
      </c>
      <c r="E122" s="22">
        <f t="shared" si="31"/>
        <v>0</v>
      </c>
      <c r="F122" s="22">
        <f t="shared" si="31"/>
        <v>6.4760000000000012E-2</v>
      </c>
      <c r="G122" s="22">
        <f t="shared" si="31"/>
        <v>0</v>
      </c>
      <c r="H122" s="22">
        <f t="shared" si="31"/>
        <v>0</v>
      </c>
      <c r="I122" s="22">
        <f t="shared" si="31"/>
        <v>0</v>
      </c>
      <c r="J122" s="22">
        <f t="shared" si="31"/>
        <v>0</v>
      </c>
      <c r="K122" s="22">
        <f t="shared" si="31"/>
        <v>0</v>
      </c>
    </row>
    <row r="123" spans="2:11" ht="14.25" customHeight="1">
      <c r="B123" s="21" t="s">
        <v>46</v>
      </c>
      <c r="C123" s="22">
        <f t="shared" ref="C123:K123" si="32">C113-C103</f>
        <v>5.7983000000000007E-2</v>
      </c>
      <c r="D123" s="22">
        <f t="shared" si="32"/>
        <v>0</v>
      </c>
      <c r="E123" s="22">
        <f t="shared" si="32"/>
        <v>0</v>
      </c>
      <c r="F123" s="22">
        <f t="shared" si="32"/>
        <v>5.7983000000000007E-2</v>
      </c>
      <c r="G123" s="22">
        <f t="shared" si="32"/>
        <v>0</v>
      </c>
      <c r="H123" s="22">
        <f t="shared" si="32"/>
        <v>0</v>
      </c>
      <c r="I123" s="22">
        <f t="shared" si="32"/>
        <v>0</v>
      </c>
      <c r="J123" s="22">
        <f t="shared" si="32"/>
        <v>0</v>
      </c>
      <c r="K123" s="22">
        <f t="shared" si="32"/>
        <v>0</v>
      </c>
    </row>
    <row r="124" spans="2:11" ht="14.25" customHeight="1">
      <c r="B124" s="21" t="s">
        <v>47</v>
      </c>
      <c r="C124" s="22">
        <f t="shared" ref="C124:K124" si="33">C114-C104</f>
        <v>4.8031000000000018E-2</v>
      </c>
      <c r="D124" s="22">
        <f t="shared" si="33"/>
        <v>0</v>
      </c>
      <c r="E124" s="22">
        <f t="shared" si="33"/>
        <v>0</v>
      </c>
      <c r="F124" s="22">
        <f t="shared" si="33"/>
        <v>4.8031000000000011E-2</v>
      </c>
      <c r="G124" s="22">
        <f t="shared" si="33"/>
        <v>0</v>
      </c>
      <c r="H124" s="22">
        <f t="shared" si="33"/>
        <v>0</v>
      </c>
      <c r="I124" s="22">
        <f t="shared" si="33"/>
        <v>0</v>
      </c>
      <c r="J124" s="22">
        <f t="shared" si="33"/>
        <v>0</v>
      </c>
      <c r="K124" s="22">
        <f t="shared" si="33"/>
        <v>0</v>
      </c>
    </row>
    <row r="125" spans="2:11" ht="14.25" customHeight="1">
      <c r="B125" s="21" t="s">
        <v>48</v>
      </c>
      <c r="C125" s="22">
        <f t="shared" ref="C125:F125" si="34">C115-C105</f>
        <v>4.5344500000000038E-2</v>
      </c>
      <c r="D125" s="22">
        <f t="shared" si="34"/>
        <v>-2.0634999999999404E-4</v>
      </c>
      <c r="E125" s="22">
        <f t="shared" si="34"/>
        <v>-7.4149999999995053E-5</v>
      </c>
      <c r="F125" s="22">
        <f t="shared" si="34"/>
        <v>4.5625000000000006E-2</v>
      </c>
      <c r="G125" s="22">
        <v>-1E-4</v>
      </c>
      <c r="H125" s="22">
        <f t="shared" ref="H125:K125" si="35">H115-H105</f>
        <v>0</v>
      </c>
      <c r="I125" s="22">
        <f t="shared" si="35"/>
        <v>0</v>
      </c>
      <c r="J125" s="22">
        <f t="shared" si="35"/>
        <v>0</v>
      </c>
      <c r="K125" s="22">
        <f t="shared" si="35"/>
        <v>0</v>
      </c>
    </row>
    <row r="126" spans="2:11" ht="14.25" customHeight="1">
      <c r="B126" s="335" t="s">
        <v>53</v>
      </c>
      <c r="C126" s="336"/>
      <c r="D126" s="336"/>
      <c r="E126" s="336"/>
      <c r="F126" s="336"/>
      <c r="G126" s="336"/>
      <c r="H126" s="336"/>
      <c r="I126" s="336"/>
      <c r="J126" s="336"/>
      <c r="K126" s="337"/>
    </row>
    <row r="127" spans="2:11" ht="14.25" customHeight="1">
      <c r="B127" s="5"/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2:11" ht="14.25" customHeight="1">
      <c r="B128" s="331" t="s">
        <v>31</v>
      </c>
      <c r="C128" s="332"/>
      <c r="D128" s="332"/>
      <c r="E128" s="332"/>
      <c r="F128" s="332"/>
      <c r="G128" s="332"/>
      <c r="H128" s="332"/>
      <c r="I128" s="332"/>
      <c r="J128" s="332"/>
      <c r="K128" s="323"/>
    </row>
    <row r="129" spans="2:11" ht="14.25" customHeight="1">
      <c r="B129" s="333" t="s">
        <v>58</v>
      </c>
      <c r="C129" s="332"/>
      <c r="D129" s="332"/>
      <c r="E129" s="332"/>
      <c r="F129" s="332"/>
      <c r="G129" s="332"/>
      <c r="H129" s="332"/>
      <c r="I129" s="332"/>
      <c r="J129" s="332"/>
      <c r="K129" s="323"/>
    </row>
    <row r="130" spans="2:11" ht="14.25" customHeight="1">
      <c r="B130" s="19" t="s">
        <v>33</v>
      </c>
      <c r="C130" s="19" t="s">
        <v>34</v>
      </c>
      <c r="D130" s="19" t="s">
        <v>35</v>
      </c>
      <c r="E130" s="20" t="s">
        <v>36</v>
      </c>
      <c r="F130" s="20" t="s">
        <v>37</v>
      </c>
      <c r="G130" s="20" t="s">
        <v>38</v>
      </c>
      <c r="H130" s="20" t="s">
        <v>39</v>
      </c>
      <c r="I130" s="20" t="s">
        <v>40</v>
      </c>
      <c r="J130" s="20" t="s">
        <v>41</v>
      </c>
      <c r="K130" s="20" t="s">
        <v>42</v>
      </c>
    </row>
    <row r="131" spans="2:11" ht="14.25" customHeight="1">
      <c r="B131" s="21" t="s">
        <v>43</v>
      </c>
      <c r="C131" s="22">
        <f t="shared" ref="C131:C136" si="36">SUM(D131+E131+F131+G131+H131+I131+J131+K131)</f>
        <v>0.15499999999999997</v>
      </c>
      <c r="D131" s="22">
        <f>'ANEXO V - SN'!D67</f>
        <v>3.875E-2</v>
      </c>
      <c r="E131" s="22">
        <f>'ANEXO V - SN'!D75</f>
        <v>2.325E-2</v>
      </c>
      <c r="F131" s="22">
        <f>'ANEXO V - SN'!D83</f>
        <v>2.6582499999999998E-2</v>
      </c>
      <c r="G131" s="22">
        <f>'ANEXO V - SN'!D91</f>
        <v>4.4717499999999993E-2</v>
      </c>
      <c r="H131" s="22">
        <v>0</v>
      </c>
      <c r="I131" s="22">
        <v>0</v>
      </c>
      <c r="J131" s="22">
        <f>'ANEXO V - SN'!D107</f>
        <v>2.1700000000000001E-2</v>
      </c>
      <c r="K131" s="22">
        <v>0</v>
      </c>
    </row>
    <row r="132" spans="2:11" ht="14.25" customHeight="1">
      <c r="B132" s="21" t="s">
        <v>44</v>
      </c>
      <c r="C132" s="22">
        <f t="shared" si="36"/>
        <v>0.16740000000000002</v>
      </c>
      <c r="D132" s="22">
        <f>'ANEXO V - SN'!D68</f>
        <v>3.8525000000000004E-2</v>
      </c>
      <c r="E132" s="22">
        <f>'ANEXO V - SN'!D76</f>
        <v>2.5125000000000001E-2</v>
      </c>
      <c r="F132" s="22">
        <f>'ANEXO V - SN'!D84</f>
        <v>2.8626249999999999E-2</v>
      </c>
      <c r="G132" s="22">
        <f>'ANEXO V - SN'!D92</f>
        <v>4.664875000000001E-2</v>
      </c>
      <c r="H132" s="22">
        <v>0</v>
      </c>
      <c r="I132" s="22">
        <v>0</v>
      </c>
      <c r="J132" s="22">
        <f>'ANEXO V - SN'!D108</f>
        <v>2.8475000000000004E-2</v>
      </c>
      <c r="K132" s="22">
        <v>0</v>
      </c>
    </row>
    <row r="133" spans="2:11" ht="14.25" customHeight="1">
      <c r="B133" s="21" t="s">
        <v>45</v>
      </c>
      <c r="C133" s="22">
        <f t="shared" si="36"/>
        <v>0.18114999999999998</v>
      </c>
      <c r="D133" s="22">
        <f>'ANEXO V - SN'!D69</f>
        <v>4.3499999999999997E-2</v>
      </c>
      <c r="E133" s="22">
        <f>'ANEXO V - SN'!D77</f>
        <v>2.71875E-2</v>
      </c>
      <c r="F133" s="22">
        <f>'ANEXO V - SN'!D85</f>
        <v>3.2796874999999996E-2</v>
      </c>
      <c r="G133" s="22">
        <f>'ANEXO V - SN'!D93</f>
        <v>4.3228124999999999E-2</v>
      </c>
      <c r="H133" s="22">
        <v>0</v>
      </c>
      <c r="I133" s="22">
        <v>0</v>
      </c>
      <c r="J133" s="22">
        <f>'ANEXO V - SN'!D109</f>
        <v>3.4437499999999996E-2</v>
      </c>
      <c r="K133" s="22">
        <v>0</v>
      </c>
    </row>
    <row r="134" spans="2:11" ht="14.25" customHeight="1">
      <c r="B134" s="21" t="s">
        <v>46</v>
      </c>
      <c r="C134" s="22">
        <f t="shared" si="36"/>
        <v>0.19539999999999999</v>
      </c>
      <c r="D134" s="22">
        <f>'ANEXO V - SN'!D70</f>
        <v>4.1055000000000001E-2</v>
      </c>
      <c r="E134" s="22">
        <f>'ANEXO V - SN'!D78</f>
        <v>2.9325E-2</v>
      </c>
      <c r="F134" s="22">
        <f>'ANEXO V - SN'!D86</f>
        <v>3.7338249999999996E-2</v>
      </c>
      <c r="G134" s="22">
        <f>'ANEXO V - SN'!D94</f>
        <v>4.6626750000000002E-2</v>
      </c>
      <c r="H134" s="22">
        <v>0</v>
      </c>
      <c r="I134" s="22">
        <v>0</v>
      </c>
      <c r="J134" s="22">
        <f>'ANEXO V - SN'!D110</f>
        <v>4.1055000000000001E-2</v>
      </c>
      <c r="K134" s="22">
        <v>0</v>
      </c>
    </row>
    <row r="135" spans="2:11" ht="14.25" customHeight="1">
      <c r="B135" s="21" t="s">
        <v>47</v>
      </c>
      <c r="C135" s="22">
        <f t="shared" si="36"/>
        <v>0.21254999999999999</v>
      </c>
      <c r="D135" s="22">
        <f>'ANEXO V - SN'!D71</f>
        <v>4.8932500000000004E-2</v>
      </c>
      <c r="E135" s="22">
        <f>'ANEXO V - SN'!D79</f>
        <v>2.6593749999999999E-2</v>
      </c>
      <c r="F135" s="22">
        <f>'ANEXO V - SN'!D87</f>
        <v>3.6286624999999996E-2</v>
      </c>
      <c r="G135" s="22">
        <f>'ANEXO V - SN'!D95</f>
        <v>5.0740874999999998E-2</v>
      </c>
      <c r="H135" s="22">
        <v>0</v>
      </c>
      <c r="I135" s="22">
        <v>0</v>
      </c>
      <c r="J135" s="22">
        <f>'ANEXO V - SN'!D111</f>
        <v>4.9996249999999999E-2</v>
      </c>
      <c r="K135" s="22">
        <v>0</v>
      </c>
    </row>
    <row r="136" spans="2:11" ht="14.25" customHeight="1">
      <c r="B136" s="21" t="s">
        <v>48</v>
      </c>
      <c r="C136" s="22">
        <f t="shared" si="36"/>
        <v>0.1925</v>
      </c>
      <c r="D136" s="22">
        <f>'ANEXO V - SN'!D72</f>
        <v>6.737499999999999E-2</v>
      </c>
      <c r="E136" s="22">
        <f>'ANEXO V - SN'!D80</f>
        <v>2.9837499999999999E-2</v>
      </c>
      <c r="F136" s="22">
        <f>'ANEXO V - SN'!D88</f>
        <v>3.8500000000000006E-2</v>
      </c>
      <c r="G136" s="22">
        <f>'ANEXO V - SN'!D96</f>
        <v>5.6787499999999998E-2</v>
      </c>
      <c r="H136" s="22">
        <v>0</v>
      </c>
      <c r="I136" s="22">
        <v>0</v>
      </c>
      <c r="J136" s="22">
        <f>'ANEXO V - SN'!D112</f>
        <v>0</v>
      </c>
      <c r="K136" s="22">
        <v>0</v>
      </c>
    </row>
    <row r="137" spans="2:11" ht="14.25" customHeight="1">
      <c r="B137" s="334" t="s">
        <v>49</v>
      </c>
      <c r="C137" s="332"/>
      <c r="D137" s="332"/>
      <c r="E137" s="332"/>
      <c r="F137" s="332"/>
      <c r="G137" s="332"/>
      <c r="H137" s="332"/>
      <c r="I137" s="332"/>
      <c r="J137" s="332"/>
      <c r="K137" s="323"/>
    </row>
    <row r="138" spans="2:11" ht="14.25" customHeight="1">
      <c r="B138" s="331" t="s">
        <v>50</v>
      </c>
      <c r="C138" s="332"/>
      <c r="D138" s="332"/>
      <c r="E138" s="332"/>
      <c r="F138" s="332"/>
      <c r="G138" s="332"/>
      <c r="H138" s="332"/>
      <c r="I138" s="332"/>
      <c r="J138" s="332"/>
      <c r="K138" s="323"/>
    </row>
    <row r="139" spans="2:11" ht="14.25" customHeight="1">
      <c r="B139" s="333" t="s">
        <v>58</v>
      </c>
      <c r="C139" s="332"/>
      <c r="D139" s="332"/>
      <c r="E139" s="332"/>
      <c r="F139" s="332"/>
      <c r="G139" s="332"/>
      <c r="H139" s="332"/>
      <c r="I139" s="332"/>
      <c r="J139" s="332"/>
      <c r="K139" s="323"/>
    </row>
    <row r="140" spans="2:11" ht="14.25" customHeight="1">
      <c r="B140" s="19" t="s">
        <v>33</v>
      </c>
      <c r="C140" s="19" t="s">
        <v>34</v>
      </c>
      <c r="D140" s="19" t="s">
        <v>35</v>
      </c>
      <c r="E140" s="20" t="s">
        <v>36</v>
      </c>
      <c r="F140" s="20" t="s">
        <v>37</v>
      </c>
      <c r="G140" s="20" t="s">
        <v>38</v>
      </c>
      <c r="H140" s="20" t="s">
        <v>39</v>
      </c>
      <c r="I140" s="20" t="s">
        <v>40</v>
      </c>
      <c r="J140" s="20" t="s">
        <v>41</v>
      </c>
      <c r="K140" s="20" t="s">
        <v>42</v>
      </c>
    </row>
    <row r="141" spans="2:11" ht="14.25" customHeight="1">
      <c r="B141" s="21" t="s">
        <v>43</v>
      </c>
      <c r="C141" s="22">
        <f t="shared" ref="C141:C146" si="37">SUM(D141+E141+F141+G141+H141+I141+J141+K141)</f>
        <v>0.21341750000000001</v>
      </c>
      <c r="D141" s="22">
        <f>'ANEXO V - SN'!E67</f>
        <v>3.875E-2</v>
      </c>
      <c r="E141" s="22">
        <f>'ANEXO V - SN'!E75</f>
        <v>2.325E-2</v>
      </c>
      <c r="F141" s="22">
        <v>8.5000000000000006E-2</v>
      </c>
      <c r="G141" s="22">
        <f>'ANEXO V - SN'!E91</f>
        <v>4.4717499999999993E-2</v>
      </c>
      <c r="H141" s="22">
        <v>0</v>
      </c>
      <c r="I141" s="22">
        <v>0</v>
      </c>
      <c r="J141" s="22">
        <f>'ANEXO V - SN'!E107</f>
        <v>2.1700000000000001E-2</v>
      </c>
      <c r="K141" s="22">
        <v>0</v>
      </c>
    </row>
    <row r="142" spans="2:11" ht="14.25" customHeight="1">
      <c r="B142" s="21" t="s">
        <v>44</v>
      </c>
      <c r="C142" s="22">
        <f t="shared" si="37"/>
        <v>0.22377375000000002</v>
      </c>
      <c r="D142" s="22">
        <f>'ANEXO V - SN'!E68</f>
        <v>3.8525000000000004E-2</v>
      </c>
      <c r="E142" s="22">
        <f>'ANEXO V - SN'!E76</f>
        <v>2.5125000000000001E-2</v>
      </c>
      <c r="F142" s="22">
        <v>8.5000000000000006E-2</v>
      </c>
      <c r="G142" s="22">
        <f>'ANEXO V - SN'!E92</f>
        <v>4.664875000000001E-2</v>
      </c>
      <c r="H142" s="22">
        <v>0</v>
      </c>
      <c r="I142" s="22">
        <v>0</v>
      </c>
      <c r="J142" s="22">
        <f>'ANEXO V - SN'!E108</f>
        <v>2.8475000000000004E-2</v>
      </c>
      <c r="K142" s="22">
        <v>0</v>
      </c>
    </row>
    <row r="143" spans="2:11" ht="14.25" customHeight="1">
      <c r="B143" s="21" t="s">
        <v>45</v>
      </c>
      <c r="C143" s="22">
        <f t="shared" si="37"/>
        <v>0.23335312499999999</v>
      </c>
      <c r="D143" s="22">
        <f>'ANEXO V - SN'!E69</f>
        <v>4.3499999999999997E-2</v>
      </c>
      <c r="E143" s="22">
        <f>'ANEXO V - SN'!E77</f>
        <v>2.71875E-2</v>
      </c>
      <c r="F143" s="22">
        <v>8.5000000000000006E-2</v>
      </c>
      <c r="G143" s="22">
        <f>'ANEXO V - SN'!E93</f>
        <v>4.3228124999999999E-2</v>
      </c>
      <c r="H143" s="22">
        <v>0</v>
      </c>
      <c r="I143" s="22">
        <v>0</v>
      </c>
      <c r="J143" s="22">
        <f>'ANEXO V - SN'!E109</f>
        <v>3.4437499999999996E-2</v>
      </c>
      <c r="K143" s="22">
        <v>0</v>
      </c>
    </row>
    <row r="144" spans="2:11" ht="14.25" customHeight="1">
      <c r="B144" s="21" t="s">
        <v>46</v>
      </c>
      <c r="C144" s="22">
        <f t="shared" si="37"/>
        <v>0.24306175000000002</v>
      </c>
      <c r="D144" s="22">
        <f>'ANEXO V - SN'!E70</f>
        <v>4.1055000000000001E-2</v>
      </c>
      <c r="E144" s="22">
        <f>'ANEXO V - SN'!E78</f>
        <v>2.9325E-2</v>
      </c>
      <c r="F144" s="22">
        <v>8.5000000000000006E-2</v>
      </c>
      <c r="G144" s="22">
        <f>'ANEXO V - SN'!E94</f>
        <v>4.6626750000000002E-2</v>
      </c>
      <c r="H144" s="22">
        <v>0</v>
      </c>
      <c r="I144" s="22">
        <v>0</v>
      </c>
      <c r="J144" s="22">
        <f>'ANEXO V - SN'!E110</f>
        <v>4.1055000000000001E-2</v>
      </c>
      <c r="K144" s="22">
        <v>0</v>
      </c>
    </row>
    <row r="145" spans="2:11" ht="14.25" customHeight="1">
      <c r="B145" s="21" t="s">
        <v>47</v>
      </c>
      <c r="C145" s="22">
        <f t="shared" si="37"/>
        <v>0.26126337500000002</v>
      </c>
      <c r="D145" s="22">
        <f>'ANEXO V - SN'!E71</f>
        <v>4.8932500000000004E-2</v>
      </c>
      <c r="E145" s="22">
        <f>'ANEXO V - SN'!E79</f>
        <v>2.6593749999999999E-2</v>
      </c>
      <c r="F145" s="22">
        <v>8.5000000000000006E-2</v>
      </c>
      <c r="G145" s="22">
        <f>'ANEXO V - SN'!E95</f>
        <v>5.0740874999999998E-2</v>
      </c>
      <c r="H145" s="22">
        <v>0</v>
      </c>
      <c r="I145" s="22">
        <v>0</v>
      </c>
      <c r="J145" s="22">
        <f>'ANEXO V - SN'!E111</f>
        <v>4.9996249999999999E-2</v>
      </c>
      <c r="K145" s="22">
        <v>0</v>
      </c>
    </row>
    <row r="146" spans="2:11" ht="14.25" customHeight="1">
      <c r="B146" s="21" t="s">
        <v>48</v>
      </c>
      <c r="C146" s="22">
        <f t="shared" si="37"/>
        <v>0.23862130000000001</v>
      </c>
      <c r="D146" s="22">
        <f>'ANEXO V - SN'!E72</f>
        <v>6.7216499999999998E-2</v>
      </c>
      <c r="E146" s="22">
        <f>'ANEXO V - SN'!E80</f>
        <v>2.9759100000000004E-2</v>
      </c>
      <c r="F146" s="22">
        <v>8.5000000000000006E-2</v>
      </c>
      <c r="G146" s="22">
        <f>'ANEXO V - SN'!E96</f>
        <v>5.66457E-2</v>
      </c>
      <c r="H146" s="22">
        <v>0</v>
      </c>
      <c r="I146" s="22">
        <v>0</v>
      </c>
      <c r="J146" s="22">
        <f>'ANEXO V - SN'!E112</f>
        <v>0</v>
      </c>
      <c r="K146" s="22">
        <v>0</v>
      </c>
    </row>
    <row r="147" spans="2:11" ht="14.25" customHeight="1">
      <c r="B147" s="334" t="s">
        <v>5</v>
      </c>
      <c r="C147" s="332"/>
      <c r="D147" s="332"/>
      <c r="E147" s="332"/>
      <c r="F147" s="332"/>
      <c r="G147" s="332"/>
      <c r="H147" s="332"/>
      <c r="I147" s="332"/>
      <c r="J147" s="332"/>
      <c r="K147" s="323"/>
    </row>
    <row r="148" spans="2:11" ht="14.25" customHeight="1">
      <c r="B148" s="331" t="s">
        <v>51</v>
      </c>
      <c r="C148" s="332"/>
      <c r="D148" s="332"/>
      <c r="E148" s="332"/>
      <c r="F148" s="332"/>
      <c r="G148" s="332"/>
      <c r="H148" s="332"/>
      <c r="I148" s="332"/>
      <c r="J148" s="332"/>
      <c r="K148" s="323"/>
    </row>
    <row r="149" spans="2:11" ht="14.25" customHeight="1">
      <c r="B149" s="333" t="s">
        <v>58</v>
      </c>
      <c r="C149" s="332"/>
      <c r="D149" s="332"/>
      <c r="E149" s="332"/>
      <c r="F149" s="332"/>
      <c r="G149" s="332"/>
      <c r="H149" s="332"/>
      <c r="I149" s="332"/>
      <c r="J149" s="332"/>
      <c r="K149" s="323"/>
    </row>
    <row r="150" spans="2:11" ht="14.25" customHeight="1">
      <c r="B150" s="19" t="s">
        <v>33</v>
      </c>
      <c r="C150" s="19" t="s">
        <v>52</v>
      </c>
      <c r="D150" s="19" t="s">
        <v>35</v>
      </c>
      <c r="E150" s="20" t="s">
        <v>36</v>
      </c>
      <c r="F150" s="20" t="s">
        <v>37</v>
      </c>
      <c r="G150" s="20" t="s">
        <v>38</v>
      </c>
      <c r="H150" s="20" t="s">
        <v>39</v>
      </c>
      <c r="I150" s="20" t="s">
        <v>40</v>
      </c>
      <c r="J150" s="20" t="s">
        <v>41</v>
      </c>
      <c r="K150" s="20" t="s">
        <v>42</v>
      </c>
    </row>
    <row r="151" spans="2:11" ht="14.25" customHeight="1">
      <c r="B151" s="21" t="s">
        <v>43</v>
      </c>
      <c r="C151" s="22">
        <f t="shared" ref="C151:K151" si="38">C141-C131</f>
        <v>5.8417500000000039E-2</v>
      </c>
      <c r="D151" s="22">
        <f t="shared" si="38"/>
        <v>0</v>
      </c>
      <c r="E151" s="22">
        <f t="shared" si="38"/>
        <v>0</v>
      </c>
      <c r="F151" s="22">
        <f t="shared" si="38"/>
        <v>5.8417500000000011E-2</v>
      </c>
      <c r="G151" s="22">
        <f t="shared" si="38"/>
        <v>0</v>
      </c>
      <c r="H151" s="22">
        <f t="shared" si="38"/>
        <v>0</v>
      </c>
      <c r="I151" s="22">
        <f t="shared" si="38"/>
        <v>0</v>
      </c>
      <c r="J151" s="22">
        <f t="shared" si="38"/>
        <v>0</v>
      </c>
      <c r="K151" s="22">
        <f t="shared" si="38"/>
        <v>0</v>
      </c>
    </row>
    <row r="152" spans="2:11" ht="14.25" customHeight="1">
      <c r="B152" s="21" t="s">
        <v>44</v>
      </c>
      <c r="C152" s="22">
        <f t="shared" ref="C152:K152" si="39">C142-C132</f>
        <v>5.637375E-2</v>
      </c>
      <c r="D152" s="22">
        <f t="shared" si="39"/>
        <v>0</v>
      </c>
      <c r="E152" s="22">
        <f t="shared" si="39"/>
        <v>0</v>
      </c>
      <c r="F152" s="22">
        <f t="shared" si="39"/>
        <v>5.6373750000000007E-2</v>
      </c>
      <c r="G152" s="22">
        <f t="shared" si="39"/>
        <v>0</v>
      </c>
      <c r="H152" s="22">
        <f t="shared" si="39"/>
        <v>0</v>
      </c>
      <c r="I152" s="22">
        <f t="shared" si="39"/>
        <v>0</v>
      </c>
      <c r="J152" s="22">
        <f t="shared" si="39"/>
        <v>0</v>
      </c>
      <c r="K152" s="22">
        <f t="shared" si="39"/>
        <v>0</v>
      </c>
    </row>
    <row r="153" spans="2:11" ht="14.25" customHeight="1">
      <c r="B153" s="21" t="s">
        <v>45</v>
      </c>
      <c r="C153" s="22">
        <f t="shared" ref="C153:K153" si="40">C143-C133</f>
        <v>5.2203125000000017E-2</v>
      </c>
      <c r="D153" s="22">
        <f t="shared" si="40"/>
        <v>0</v>
      </c>
      <c r="E153" s="22">
        <f t="shared" si="40"/>
        <v>0</v>
      </c>
      <c r="F153" s="22">
        <f t="shared" si="40"/>
        <v>5.220312500000001E-2</v>
      </c>
      <c r="G153" s="22">
        <f t="shared" si="40"/>
        <v>0</v>
      </c>
      <c r="H153" s="22">
        <f t="shared" si="40"/>
        <v>0</v>
      </c>
      <c r="I153" s="22">
        <f t="shared" si="40"/>
        <v>0</v>
      </c>
      <c r="J153" s="22">
        <f t="shared" si="40"/>
        <v>0</v>
      </c>
      <c r="K153" s="22">
        <f t="shared" si="40"/>
        <v>0</v>
      </c>
    </row>
    <row r="154" spans="2:11" ht="14.25" customHeight="1">
      <c r="B154" s="21" t="s">
        <v>46</v>
      </c>
      <c r="C154" s="22">
        <f t="shared" ref="C154:K154" si="41">C144-C134</f>
        <v>4.766175000000003E-2</v>
      </c>
      <c r="D154" s="22">
        <f t="shared" si="41"/>
        <v>0</v>
      </c>
      <c r="E154" s="22">
        <f t="shared" si="41"/>
        <v>0</v>
      </c>
      <c r="F154" s="22">
        <f t="shared" si="41"/>
        <v>4.766175000000001E-2</v>
      </c>
      <c r="G154" s="22">
        <f t="shared" si="41"/>
        <v>0</v>
      </c>
      <c r="H154" s="22">
        <f t="shared" si="41"/>
        <v>0</v>
      </c>
      <c r="I154" s="22">
        <f t="shared" si="41"/>
        <v>0</v>
      </c>
      <c r="J154" s="22">
        <f t="shared" si="41"/>
        <v>0</v>
      </c>
      <c r="K154" s="22">
        <f t="shared" si="41"/>
        <v>0</v>
      </c>
    </row>
    <row r="155" spans="2:11" ht="14.25" customHeight="1">
      <c r="B155" s="21" t="s">
        <v>47</v>
      </c>
      <c r="C155" s="22">
        <f t="shared" ref="C155:K155" si="42">C145-C135</f>
        <v>4.8713375000000031E-2</v>
      </c>
      <c r="D155" s="22">
        <f t="shared" si="42"/>
        <v>0</v>
      </c>
      <c r="E155" s="22">
        <f t="shared" si="42"/>
        <v>0</v>
      </c>
      <c r="F155" s="22">
        <f t="shared" si="42"/>
        <v>4.871337500000001E-2</v>
      </c>
      <c r="G155" s="22">
        <f t="shared" si="42"/>
        <v>0</v>
      </c>
      <c r="H155" s="22">
        <f t="shared" si="42"/>
        <v>0</v>
      </c>
      <c r="I155" s="22">
        <f t="shared" si="42"/>
        <v>0</v>
      </c>
      <c r="J155" s="22">
        <f t="shared" si="42"/>
        <v>0</v>
      </c>
      <c r="K155" s="22">
        <f t="shared" si="42"/>
        <v>0</v>
      </c>
    </row>
    <row r="156" spans="2:11" ht="14.25" customHeight="1">
      <c r="B156" s="21" t="s">
        <v>48</v>
      </c>
      <c r="C156" s="22">
        <f t="shared" ref="C156:F156" si="43">C146-C136</f>
        <v>4.6121300000000004E-2</v>
      </c>
      <c r="D156" s="22">
        <f t="shared" si="43"/>
        <v>-1.5849999999999198E-4</v>
      </c>
      <c r="E156" s="22">
        <f t="shared" si="43"/>
        <v>-7.8399999999995834E-5</v>
      </c>
      <c r="F156" s="22">
        <f t="shared" si="43"/>
        <v>4.65E-2</v>
      </c>
      <c r="G156" s="22">
        <v>-1E-4</v>
      </c>
      <c r="H156" s="22">
        <f t="shared" ref="H156:K156" si="44">H146-H136</f>
        <v>0</v>
      </c>
      <c r="I156" s="22">
        <f t="shared" si="44"/>
        <v>0</v>
      </c>
      <c r="J156" s="22">
        <f t="shared" si="44"/>
        <v>0</v>
      </c>
      <c r="K156" s="22">
        <f t="shared" si="44"/>
        <v>0</v>
      </c>
    </row>
  </sheetData>
  <mergeCells count="46">
    <mergeCell ref="B139:K139"/>
    <mergeCell ref="B147:K147"/>
    <mergeCell ref="B148:K148"/>
    <mergeCell ref="B149:K149"/>
    <mergeCell ref="B129:K129"/>
    <mergeCell ref="B137:K137"/>
    <mergeCell ref="B98:K98"/>
    <mergeCell ref="B106:K106"/>
    <mergeCell ref="B107:K107"/>
    <mergeCell ref="B108:K108"/>
    <mergeCell ref="B138:K138"/>
    <mergeCell ref="B116:K116"/>
    <mergeCell ref="B117:K117"/>
    <mergeCell ref="B118:K118"/>
    <mergeCell ref="B126:K126"/>
    <mergeCell ref="B128:K128"/>
    <mergeCell ref="B85:K85"/>
    <mergeCell ref="B86:K86"/>
    <mergeCell ref="B87:K87"/>
    <mergeCell ref="B95:K95"/>
    <mergeCell ref="B97:K97"/>
    <mergeCell ref="B66:K66"/>
    <mergeCell ref="B67:K67"/>
    <mergeCell ref="B75:K75"/>
    <mergeCell ref="B76:K76"/>
    <mergeCell ref="B77:K77"/>
    <mergeCell ref="B46:K46"/>
    <mergeCell ref="B54:K54"/>
    <mergeCell ref="B55:K55"/>
    <mergeCell ref="B56:K56"/>
    <mergeCell ref="B64:K64"/>
    <mergeCell ref="B33:K33"/>
    <mergeCell ref="B35:K35"/>
    <mergeCell ref="B36:K36"/>
    <mergeCell ref="B44:K44"/>
    <mergeCell ref="B45:K45"/>
    <mergeCell ref="B14:K14"/>
    <mergeCell ref="B15:K15"/>
    <mergeCell ref="B23:K23"/>
    <mergeCell ref="B24:K24"/>
    <mergeCell ref="B25:K25"/>
    <mergeCell ref="A1:K1"/>
    <mergeCell ref="A2:K2"/>
    <mergeCell ref="B4:K4"/>
    <mergeCell ref="B5:K5"/>
    <mergeCell ref="B13:K13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E36C09"/>
    <pageSetUpPr fitToPage="1"/>
  </sheetPr>
  <dimension ref="A1:G104"/>
  <sheetViews>
    <sheetView workbookViewId="0">
      <pane xSplit="7" ySplit="2" topLeftCell="H3" activePane="bottomRight" state="frozen"/>
      <selection pane="topRight" activeCell="H1" sqref="H1"/>
      <selection pane="bottomLeft" activeCell="A4" sqref="A4"/>
      <selection pane="bottomRight" sqref="A1:G1"/>
    </sheetView>
  </sheetViews>
  <sheetFormatPr defaultColWidth="14.42578125" defaultRowHeight="15" customHeight="1"/>
  <cols>
    <col min="1" max="1" width="4.42578125" customWidth="1"/>
    <col min="2" max="2" width="31.140625" customWidth="1"/>
    <col min="3" max="3" width="39.5703125" customWidth="1"/>
    <col min="4" max="4" width="15.140625" customWidth="1"/>
    <col min="5" max="5" width="24.5703125" customWidth="1"/>
    <col min="6" max="6" width="20.5703125" customWidth="1"/>
    <col min="7" max="7" width="25.5703125" customWidth="1"/>
    <col min="8" max="8" width="9.140625" customWidth="1"/>
    <col min="9" max="25" width="8.7109375" customWidth="1"/>
  </cols>
  <sheetData>
    <row r="1" spans="1:7" ht="33" customHeight="1">
      <c r="A1" s="318" t="s">
        <v>480</v>
      </c>
      <c r="B1" s="318"/>
      <c r="C1" s="318"/>
      <c r="D1" s="318"/>
      <c r="E1" s="318"/>
      <c r="F1" s="318"/>
      <c r="G1" s="318"/>
    </row>
    <row r="2" spans="1:7" ht="42" customHeight="1">
      <c r="A2" s="318" t="s">
        <v>1</v>
      </c>
      <c r="B2" s="312"/>
      <c r="C2" s="312"/>
      <c r="D2" s="312"/>
      <c r="E2" s="312"/>
      <c r="F2" s="312"/>
      <c r="G2" s="313"/>
    </row>
    <row r="3" spans="1:7" ht="14.25" customHeight="1">
      <c r="A3" s="1"/>
      <c r="B3" s="1"/>
      <c r="C3" s="2"/>
      <c r="D3" s="2"/>
      <c r="E3" s="2"/>
      <c r="F3" s="2"/>
      <c r="G3" s="2"/>
    </row>
    <row r="4" spans="1:7" ht="14.25" customHeight="1">
      <c r="A4" s="1"/>
      <c r="B4" s="341" t="s">
        <v>59</v>
      </c>
      <c r="C4" s="342"/>
      <c r="D4" s="342"/>
      <c r="E4" s="342"/>
      <c r="F4" s="342"/>
      <c r="G4" s="343"/>
    </row>
    <row r="5" spans="1:7" ht="14.25" customHeight="1">
      <c r="A5" s="24"/>
      <c r="B5" s="333" t="s">
        <v>32</v>
      </c>
      <c r="C5" s="332"/>
      <c r="D5" s="332"/>
      <c r="E5" s="332"/>
      <c r="F5" s="332"/>
      <c r="G5" s="323"/>
    </row>
    <row r="6" spans="1:7" ht="14.25" customHeight="1">
      <c r="A6" s="24"/>
      <c r="B6" s="19" t="s">
        <v>60</v>
      </c>
      <c r="C6" s="19" t="s">
        <v>61</v>
      </c>
      <c r="D6" s="19" t="s">
        <v>62</v>
      </c>
      <c r="E6" s="19" t="s">
        <v>63</v>
      </c>
      <c r="F6" s="20" t="s">
        <v>64</v>
      </c>
      <c r="G6" s="20" t="s">
        <v>65</v>
      </c>
    </row>
    <row r="7" spans="1:7" ht="14.25" customHeight="1">
      <c r="A7" s="24"/>
      <c r="B7" s="21" t="s">
        <v>43</v>
      </c>
      <c r="C7" s="21" t="s">
        <v>66</v>
      </c>
      <c r="D7" s="22">
        <v>0.04</v>
      </c>
      <c r="E7" s="25">
        <v>0</v>
      </c>
      <c r="F7" s="26">
        <f>180000*G7</f>
        <v>7200</v>
      </c>
      <c r="G7" s="23">
        <f>SUM(180000*D7-E7)/180000</f>
        <v>0.04</v>
      </c>
    </row>
    <row r="8" spans="1:7" ht="14.25" customHeight="1">
      <c r="A8" s="24"/>
      <c r="B8" s="21" t="s">
        <v>44</v>
      </c>
      <c r="C8" s="21" t="s">
        <v>67</v>
      </c>
      <c r="D8" s="22">
        <v>7.2999999999999995E-2</v>
      </c>
      <c r="E8" s="25">
        <v>5940</v>
      </c>
      <c r="F8" s="26">
        <f>360000*G8</f>
        <v>20340</v>
      </c>
      <c r="G8" s="23">
        <f>SUM(360000*D8-E8)/360000</f>
        <v>5.6500000000000002E-2</v>
      </c>
    </row>
    <row r="9" spans="1:7" ht="14.25" customHeight="1">
      <c r="A9" s="24"/>
      <c r="B9" s="21" t="s">
        <v>45</v>
      </c>
      <c r="C9" s="21" t="s">
        <v>68</v>
      </c>
      <c r="D9" s="22">
        <v>9.5000000000000001E-2</v>
      </c>
      <c r="E9" s="25">
        <v>13860</v>
      </c>
      <c r="F9" s="26">
        <f>720000*G9</f>
        <v>54540</v>
      </c>
      <c r="G9" s="23">
        <f>SUM(720000*D9-E9)/720000</f>
        <v>7.5749999999999998E-2</v>
      </c>
    </row>
    <row r="10" spans="1:7" ht="14.25" customHeight="1">
      <c r="A10" s="24"/>
      <c r="B10" s="21" t="s">
        <v>46</v>
      </c>
      <c r="C10" s="21" t="s">
        <v>69</v>
      </c>
      <c r="D10" s="22">
        <v>0.107</v>
      </c>
      <c r="E10" s="25">
        <v>22500</v>
      </c>
      <c r="F10" s="26">
        <f>1800000*G10</f>
        <v>170100</v>
      </c>
      <c r="G10" s="23">
        <f>SUM(1800000*D10-E10)/1800000</f>
        <v>9.4500000000000001E-2</v>
      </c>
    </row>
    <row r="11" spans="1:7" ht="14.25" customHeight="1">
      <c r="A11" s="24"/>
      <c r="B11" s="21" t="s">
        <v>47</v>
      </c>
      <c r="C11" s="21" t="s">
        <v>70</v>
      </c>
      <c r="D11" s="22">
        <v>0.14299999999999999</v>
      </c>
      <c r="E11" s="25">
        <v>87300</v>
      </c>
      <c r="F11" s="26">
        <f>3600000*G11</f>
        <v>427499.99999999994</v>
      </c>
      <c r="G11" s="23">
        <f>SUM(3600000*D11-E11)/3600000</f>
        <v>0.11874999999999998</v>
      </c>
    </row>
    <row r="12" spans="1:7" ht="14.25" customHeight="1">
      <c r="A12" s="24"/>
      <c r="B12" s="21" t="s">
        <v>48</v>
      </c>
      <c r="C12" s="21" t="s">
        <v>71</v>
      </c>
      <c r="D12" s="22">
        <v>0.19</v>
      </c>
      <c r="E12" s="25">
        <v>378000</v>
      </c>
      <c r="F12" s="26">
        <f>4800000*G12</f>
        <v>534000</v>
      </c>
      <c r="G12" s="23">
        <f>SUM(4800000*D12-E12)/4800000</f>
        <v>0.11125</v>
      </c>
    </row>
    <row r="13" spans="1:7" ht="14.25" customHeight="1">
      <c r="A13" s="24"/>
      <c r="B13" s="344" t="s">
        <v>72</v>
      </c>
      <c r="C13" s="332"/>
      <c r="D13" s="332"/>
      <c r="E13" s="332"/>
      <c r="F13" s="332"/>
      <c r="G13" s="345"/>
    </row>
    <row r="14" spans="1:7" ht="14.25" customHeight="1">
      <c r="A14" s="24"/>
      <c r="B14" s="19" t="s">
        <v>35</v>
      </c>
      <c r="C14" s="19" t="s">
        <v>36</v>
      </c>
      <c r="D14" s="19" t="s">
        <v>73</v>
      </c>
      <c r="E14" s="19" t="s">
        <v>38</v>
      </c>
      <c r="F14" s="20" t="s">
        <v>40</v>
      </c>
      <c r="G14" s="20" t="s">
        <v>42</v>
      </c>
    </row>
    <row r="15" spans="1:7" ht="14.25" customHeight="1">
      <c r="A15" s="24"/>
      <c r="B15" s="22">
        <v>5.5E-2</v>
      </c>
      <c r="C15" s="22">
        <v>3.5000000000000003E-2</v>
      </c>
      <c r="D15" s="22">
        <f t="shared" ref="D15:D19" si="0">12.74%+2.76%</f>
        <v>0.15500000000000003</v>
      </c>
      <c r="E15" s="22">
        <v>0.41499999999999998</v>
      </c>
      <c r="F15" s="23">
        <v>0.34</v>
      </c>
      <c r="G15" s="23">
        <v>0</v>
      </c>
    </row>
    <row r="16" spans="1:7" ht="14.25" customHeight="1">
      <c r="A16" s="24"/>
      <c r="B16" s="22">
        <v>5.5E-2</v>
      </c>
      <c r="C16" s="22">
        <v>3.5000000000000003E-2</v>
      </c>
      <c r="D16" s="22">
        <f t="shared" si="0"/>
        <v>0.15500000000000003</v>
      </c>
      <c r="E16" s="22">
        <v>0.41499999999999998</v>
      </c>
      <c r="F16" s="23">
        <v>0.34</v>
      </c>
      <c r="G16" s="23">
        <v>0</v>
      </c>
    </row>
    <row r="17" spans="2:7" ht="14.25" customHeight="1">
      <c r="B17" s="22">
        <v>5.5E-2</v>
      </c>
      <c r="C17" s="22">
        <v>3.5000000000000003E-2</v>
      </c>
      <c r="D17" s="22">
        <f t="shared" si="0"/>
        <v>0.15500000000000003</v>
      </c>
      <c r="E17" s="22">
        <v>0.42</v>
      </c>
      <c r="F17" s="23">
        <v>0.33500000000000002</v>
      </c>
      <c r="G17" s="23">
        <v>0</v>
      </c>
    </row>
    <row r="18" spans="2:7" ht="14.25" customHeight="1">
      <c r="B18" s="22">
        <v>5.5E-2</v>
      </c>
      <c r="C18" s="22">
        <v>3.5000000000000003E-2</v>
      </c>
      <c r="D18" s="22">
        <f t="shared" si="0"/>
        <v>0.15500000000000003</v>
      </c>
      <c r="E18" s="22">
        <v>0.42</v>
      </c>
      <c r="F18" s="23">
        <v>0.33500000000000002</v>
      </c>
      <c r="G18" s="23">
        <v>0</v>
      </c>
    </row>
    <row r="19" spans="2:7" ht="14.25" customHeight="1">
      <c r="B19" s="22">
        <v>5.5E-2</v>
      </c>
      <c r="C19" s="22">
        <v>3.5000000000000003E-2</v>
      </c>
      <c r="D19" s="22">
        <f t="shared" si="0"/>
        <v>0.15500000000000003</v>
      </c>
      <c r="E19" s="22">
        <v>0.42</v>
      </c>
      <c r="F19" s="23">
        <v>0.33500000000000002</v>
      </c>
      <c r="G19" s="23">
        <v>0</v>
      </c>
    </row>
    <row r="20" spans="2:7" ht="14.25" customHeight="1">
      <c r="B20" s="22">
        <v>0.13500000000000001</v>
      </c>
      <c r="C20" s="22">
        <v>0.1</v>
      </c>
      <c r="D20" s="22">
        <f>28.27%+6.13%</f>
        <v>0.34400000000000003</v>
      </c>
      <c r="E20" s="22">
        <v>0.42099999999999999</v>
      </c>
      <c r="F20" s="22">
        <f t="shared" ref="F20:G20" si="1">H4*F12</f>
        <v>0</v>
      </c>
      <c r="G20" s="22">
        <f t="shared" si="1"/>
        <v>0</v>
      </c>
    </row>
    <row r="21" spans="2:7" ht="14.25" customHeight="1">
      <c r="B21" s="344" t="s">
        <v>74</v>
      </c>
      <c r="C21" s="332"/>
      <c r="D21" s="332"/>
      <c r="E21" s="332"/>
      <c r="F21" s="332"/>
      <c r="G21" s="345"/>
    </row>
    <row r="22" spans="2:7" ht="14.25" customHeight="1">
      <c r="B22" s="19" t="s">
        <v>35</v>
      </c>
      <c r="C22" s="19" t="s">
        <v>36</v>
      </c>
      <c r="D22" s="19" t="s">
        <v>73</v>
      </c>
      <c r="E22" s="19" t="s">
        <v>38</v>
      </c>
      <c r="F22" s="20" t="s">
        <v>40</v>
      </c>
      <c r="G22" s="20" t="s">
        <v>42</v>
      </c>
    </row>
    <row r="23" spans="2:7" ht="14.25" customHeight="1">
      <c r="B23" s="22">
        <f t="shared" ref="B23:B28" si="2">G7*B15</f>
        <v>2.2000000000000001E-3</v>
      </c>
      <c r="C23" s="22">
        <f t="shared" ref="C23:C28" si="3">G7*C15</f>
        <v>1.4000000000000002E-3</v>
      </c>
      <c r="D23" s="22">
        <f t="shared" ref="D23:D28" si="4">G7*D15</f>
        <v>6.2000000000000015E-3</v>
      </c>
      <c r="E23" s="22">
        <f t="shared" ref="E23:E28" si="5">G7*E15</f>
        <v>1.66E-2</v>
      </c>
      <c r="F23" s="23">
        <f t="shared" ref="F23:F28" si="6">G7*F15</f>
        <v>1.3600000000000001E-2</v>
      </c>
      <c r="G23" s="23">
        <v>0</v>
      </c>
    </row>
    <row r="24" spans="2:7" ht="14.25" customHeight="1">
      <c r="B24" s="22">
        <f t="shared" si="2"/>
        <v>3.1075E-3</v>
      </c>
      <c r="C24" s="22">
        <f t="shared" si="3"/>
        <v>1.9775000000000001E-3</v>
      </c>
      <c r="D24" s="22">
        <f t="shared" si="4"/>
        <v>8.7575000000000014E-3</v>
      </c>
      <c r="E24" s="22">
        <f t="shared" si="5"/>
        <v>2.34475E-2</v>
      </c>
      <c r="F24" s="23">
        <f t="shared" si="6"/>
        <v>1.9210000000000001E-2</v>
      </c>
      <c r="G24" s="23">
        <v>0</v>
      </c>
    </row>
    <row r="25" spans="2:7" ht="14.25" customHeight="1">
      <c r="B25" s="22">
        <f t="shared" si="2"/>
        <v>4.1662499999999998E-3</v>
      </c>
      <c r="C25" s="22">
        <f t="shared" si="3"/>
        <v>2.6512500000000004E-3</v>
      </c>
      <c r="D25" s="22">
        <f t="shared" si="4"/>
        <v>1.1741250000000002E-2</v>
      </c>
      <c r="E25" s="22">
        <f t="shared" si="5"/>
        <v>3.1814999999999996E-2</v>
      </c>
      <c r="F25" s="23">
        <f t="shared" si="6"/>
        <v>2.537625E-2</v>
      </c>
      <c r="G25" s="23">
        <v>0</v>
      </c>
    </row>
    <row r="26" spans="2:7" ht="14.25" customHeight="1">
      <c r="B26" s="22">
        <f t="shared" si="2"/>
        <v>5.1974999999999999E-3</v>
      </c>
      <c r="C26" s="22">
        <f t="shared" si="3"/>
        <v>3.3075000000000005E-3</v>
      </c>
      <c r="D26" s="22">
        <f t="shared" si="4"/>
        <v>1.4647500000000003E-2</v>
      </c>
      <c r="E26" s="22">
        <f t="shared" si="5"/>
        <v>3.9689999999999996E-2</v>
      </c>
      <c r="F26" s="23">
        <f t="shared" si="6"/>
        <v>3.1657500000000005E-2</v>
      </c>
      <c r="G26" s="23">
        <v>0</v>
      </c>
    </row>
    <row r="27" spans="2:7" ht="14.25" customHeight="1">
      <c r="B27" s="22">
        <f t="shared" si="2"/>
        <v>6.5312499999999989E-3</v>
      </c>
      <c r="C27" s="22">
        <f t="shared" si="3"/>
        <v>4.1562499999999994E-3</v>
      </c>
      <c r="D27" s="22">
        <f t="shared" si="4"/>
        <v>1.8406249999999999E-2</v>
      </c>
      <c r="E27" s="22">
        <f t="shared" si="5"/>
        <v>4.9874999999999989E-2</v>
      </c>
      <c r="F27" s="23">
        <f t="shared" si="6"/>
        <v>3.9781249999999997E-2</v>
      </c>
      <c r="G27" s="23">
        <v>0</v>
      </c>
    </row>
    <row r="28" spans="2:7" ht="14.25" customHeight="1">
      <c r="B28" s="22">
        <f t="shared" si="2"/>
        <v>1.5018750000000001E-2</v>
      </c>
      <c r="C28" s="22">
        <f t="shared" si="3"/>
        <v>1.1125000000000001E-2</v>
      </c>
      <c r="D28" s="22">
        <f t="shared" si="4"/>
        <v>3.8270000000000005E-2</v>
      </c>
      <c r="E28" s="22">
        <f t="shared" si="5"/>
        <v>4.6836249999999996E-2</v>
      </c>
      <c r="F28" s="23">
        <f t="shared" si="6"/>
        <v>0</v>
      </c>
      <c r="G28" s="23">
        <v>0</v>
      </c>
    </row>
    <row r="29" spans="2:7" ht="14.25" customHeight="1">
      <c r="B29" s="346" t="s">
        <v>53</v>
      </c>
      <c r="C29" s="312"/>
      <c r="D29" s="312"/>
      <c r="E29" s="312"/>
      <c r="F29" s="312"/>
      <c r="G29" s="313"/>
    </row>
    <row r="30" spans="2:7" ht="6.75" customHeight="1">
      <c r="B30" s="27"/>
      <c r="C30" s="27"/>
      <c r="D30" s="28"/>
      <c r="E30" s="29"/>
      <c r="F30" s="30"/>
      <c r="G30" s="31"/>
    </row>
    <row r="31" spans="2:7" ht="14.25" customHeight="1">
      <c r="B31" s="347" t="s">
        <v>75</v>
      </c>
      <c r="C31" s="332"/>
      <c r="D31" s="332"/>
      <c r="E31" s="332"/>
      <c r="F31" s="332"/>
      <c r="G31" s="323"/>
    </row>
    <row r="32" spans="2:7" ht="14.25" customHeight="1">
      <c r="B32" s="32" t="s">
        <v>60</v>
      </c>
      <c r="C32" s="32" t="s">
        <v>61</v>
      </c>
      <c r="D32" s="32" t="s">
        <v>62</v>
      </c>
      <c r="E32" s="32" t="s">
        <v>63</v>
      </c>
      <c r="F32" s="33" t="s">
        <v>64</v>
      </c>
      <c r="G32" s="33" t="s">
        <v>65</v>
      </c>
    </row>
    <row r="33" spans="2:7" ht="14.25" customHeight="1">
      <c r="B33" s="21" t="s">
        <v>43</v>
      </c>
      <c r="C33" s="21" t="s">
        <v>66</v>
      </c>
      <c r="D33" s="22">
        <v>0.04</v>
      </c>
      <c r="E33" s="25">
        <v>0</v>
      </c>
      <c r="F33" s="26">
        <v>7200</v>
      </c>
      <c r="G33" s="23">
        <f>SUM(180000*D33-E33)/180000</f>
        <v>0.04</v>
      </c>
    </row>
    <row r="34" spans="2:7" ht="14.25" customHeight="1">
      <c r="B34" s="21" t="s">
        <v>44</v>
      </c>
      <c r="C34" s="21" t="s">
        <v>67</v>
      </c>
      <c r="D34" s="22">
        <v>7.2999999999999995E-2</v>
      </c>
      <c r="E34" s="25">
        <v>5940</v>
      </c>
      <c r="F34" s="26">
        <v>20340</v>
      </c>
      <c r="G34" s="23">
        <f>SUM(360000*D34-E34)/360000</f>
        <v>5.6500000000000002E-2</v>
      </c>
    </row>
    <row r="35" spans="2:7" ht="14.25" customHeight="1">
      <c r="B35" s="21" t="s">
        <v>45</v>
      </c>
      <c r="C35" s="21" t="s">
        <v>68</v>
      </c>
      <c r="D35" s="22">
        <v>9.5000000000000001E-2</v>
      </c>
      <c r="E35" s="25">
        <v>13860</v>
      </c>
      <c r="F35" s="26">
        <v>54540</v>
      </c>
      <c r="G35" s="23">
        <f>SUM(720000*D35-E35)/720000</f>
        <v>7.5749999999999998E-2</v>
      </c>
    </row>
    <row r="36" spans="2:7" ht="14.25" customHeight="1">
      <c r="B36" s="21" t="s">
        <v>46</v>
      </c>
      <c r="C36" s="21" t="s">
        <v>69</v>
      </c>
      <c r="D36" s="22">
        <v>0.107</v>
      </c>
      <c r="E36" s="25">
        <v>22500</v>
      </c>
      <c r="F36" s="26">
        <v>170100</v>
      </c>
      <c r="G36" s="23">
        <f>SUM(1800000*D36-E36)/1800000</f>
        <v>9.4500000000000001E-2</v>
      </c>
    </row>
    <row r="37" spans="2:7" ht="14.25" customHeight="1">
      <c r="B37" s="21" t="s">
        <v>47</v>
      </c>
      <c r="C37" s="21" t="s">
        <v>70</v>
      </c>
      <c r="D37" s="22">
        <v>0.14299999999999999</v>
      </c>
      <c r="E37" s="25">
        <v>87300</v>
      </c>
      <c r="F37" s="26">
        <v>427500</v>
      </c>
      <c r="G37" s="23">
        <f>SUM(3600000*D37-E37)/3600000</f>
        <v>0.11874999999999998</v>
      </c>
    </row>
    <row r="38" spans="2:7" ht="14.25" customHeight="1">
      <c r="B38" s="21" t="s">
        <v>48</v>
      </c>
      <c r="C38" s="21" t="s">
        <v>71</v>
      </c>
      <c r="D38" s="22">
        <v>0.189</v>
      </c>
      <c r="E38" s="25">
        <v>378000</v>
      </c>
      <c r="F38" s="26">
        <v>529200</v>
      </c>
      <c r="G38" s="23">
        <f>SUM(4800000*D38-E38)/4800000</f>
        <v>0.11025</v>
      </c>
    </row>
    <row r="39" spans="2:7" ht="14.25" customHeight="1">
      <c r="B39" s="344" t="s">
        <v>76</v>
      </c>
      <c r="C39" s="332"/>
      <c r="D39" s="332"/>
      <c r="E39" s="332"/>
      <c r="F39" s="332"/>
      <c r="G39" s="345"/>
    </row>
    <row r="40" spans="2:7" ht="14.25" customHeight="1">
      <c r="B40" s="19" t="s">
        <v>35</v>
      </c>
      <c r="C40" s="19" t="s">
        <v>36</v>
      </c>
      <c r="D40" s="19" t="s">
        <v>37</v>
      </c>
      <c r="E40" s="19" t="s">
        <v>38</v>
      </c>
      <c r="F40" s="20" t="s">
        <v>40</v>
      </c>
      <c r="G40" s="20" t="s">
        <v>42</v>
      </c>
    </row>
    <row r="41" spans="2:7" ht="14.25" customHeight="1">
      <c r="B41" s="22">
        <v>5.5E-2</v>
      </c>
      <c r="C41" s="22">
        <v>3.5000000000000003E-2</v>
      </c>
      <c r="D41" s="22">
        <v>0.15329999999999999</v>
      </c>
      <c r="E41" s="22">
        <v>0.41499999999999998</v>
      </c>
      <c r="F41" s="23">
        <v>0.34</v>
      </c>
      <c r="G41" s="23">
        <v>1.6999999999999999E-3</v>
      </c>
    </row>
    <row r="42" spans="2:7" ht="14.25" customHeight="1">
      <c r="B42" s="22">
        <v>5.5E-2</v>
      </c>
      <c r="C42" s="22">
        <v>3.5000000000000003E-2</v>
      </c>
      <c r="D42" s="22">
        <v>0.15329999999999999</v>
      </c>
      <c r="E42" s="22">
        <v>0.41499999999999998</v>
      </c>
      <c r="F42" s="23">
        <v>0.34</v>
      </c>
      <c r="G42" s="23">
        <v>1.6999999999999999E-3</v>
      </c>
    </row>
    <row r="43" spans="2:7" ht="14.25" customHeight="1">
      <c r="B43" s="22">
        <v>5.5E-2</v>
      </c>
      <c r="C43" s="22">
        <v>3.5000000000000003E-2</v>
      </c>
      <c r="D43" s="22">
        <v>0.15329999999999999</v>
      </c>
      <c r="E43" s="22">
        <v>0.42</v>
      </c>
      <c r="F43" s="23">
        <v>0.33500000000000002</v>
      </c>
      <c r="G43" s="23">
        <v>1.6999999999999999E-3</v>
      </c>
    </row>
    <row r="44" spans="2:7" ht="14.25" customHeight="1">
      <c r="B44" s="22">
        <v>5.5E-2</v>
      </c>
      <c r="C44" s="22">
        <v>3.5000000000000003E-2</v>
      </c>
      <c r="D44" s="22">
        <v>0.15329999999999999</v>
      </c>
      <c r="E44" s="22">
        <v>0.42</v>
      </c>
      <c r="F44" s="23">
        <v>0.33500000000000002</v>
      </c>
      <c r="G44" s="23">
        <v>1.6999999999999999E-3</v>
      </c>
    </row>
    <row r="45" spans="2:7" ht="14.25" customHeight="1">
      <c r="B45" s="22">
        <v>5.5E-2</v>
      </c>
      <c r="C45" s="22">
        <v>3.5000000000000003E-2</v>
      </c>
      <c r="D45" s="22">
        <v>0.15329999999999999</v>
      </c>
      <c r="E45" s="22">
        <v>0.42</v>
      </c>
      <c r="F45" s="23">
        <v>0.33500000000000002</v>
      </c>
      <c r="G45" s="23">
        <v>1.6999999999999999E-3</v>
      </c>
    </row>
    <row r="46" spans="2:7" ht="14.25" customHeight="1">
      <c r="B46" s="22">
        <v>0.1358</v>
      </c>
      <c r="C46" s="22">
        <v>0.10059999999999999</v>
      </c>
      <c r="D46" s="22">
        <v>0.3402</v>
      </c>
      <c r="E46" s="22">
        <v>0.4234</v>
      </c>
      <c r="F46" s="22">
        <f t="shared" ref="F46:G46" si="7">H30*F38</f>
        <v>0</v>
      </c>
      <c r="G46" s="22">
        <f t="shared" si="7"/>
        <v>0</v>
      </c>
    </row>
    <row r="47" spans="2:7" ht="14.25" customHeight="1">
      <c r="B47" s="344" t="s">
        <v>77</v>
      </c>
      <c r="C47" s="332"/>
      <c r="D47" s="332"/>
      <c r="E47" s="332"/>
      <c r="F47" s="332"/>
      <c r="G47" s="345"/>
    </row>
    <row r="48" spans="2:7" ht="14.25" customHeight="1">
      <c r="B48" s="19" t="s">
        <v>35</v>
      </c>
      <c r="C48" s="19" t="s">
        <v>36</v>
      </c>
      <c r="D48" s="19" t="s">
        <v>37</v>
      </c>
      <c r="E48" s="19" t="s">
        <v>38</v>
      </c>
      <c r="F48" s="20" t="s">
        <v>40</v>
      </c>
      <c r="G48" s="20" t="s">
        <v>42</v>
      </c>
    </row>
    <row r="49" spans="2:7" ht="14.25" customHeight="1">
      <c r="B49" s="22">
        <f t="shared" ref="B49:B54" si="8">G33*B41</f>
        <v>2.2000000000000001E-3</v>
      </c>
      <c r="C49" s="22">
        <f t="shared" ref="C49:C54" si="9">G33*C41</f>
        <v>1.4000000000000002E-3</v>
      </c>
      <c r="D49" s="22">
        <f t="shared" ref="D49:D54" si="10">G33*D41</f>
        <v>6.1319999999999994E-3</v>
      </c>
      <c r="E49" s="22">
        <f t="shared" ref="E49:E54" si="11">G33*E41</f>
        <v>1.66E-2</v>
      </c>
      <c r="F49" s="23">
        <f t="shared" ref="F49:F54" si="12">G33*F41</f>
        <v>1.3600000000000001E-2</v>
      </c>
      <c r="G49" s="23">
        <v>1E-4</v>
      </c>
    </row>
    <row r="50" spans="2:7" ht="14.25" customHeight="1">
      <c r="B50" s="22">
        <f t="shared" si="8"/>
        <v>3.1075E-3</v>
      </c>
      <c r="C50" s="22">
        <f t="shared" si="9"/>
        <v>1.9775000000000001E-3</v>
      </c>
      <c r="D50" s="22">
        <f t="shared" si="10"/>
        <v>8.6614499999999994E-3</v>
      </c>
      <c r="E50" s="22">
        <f t="shared" si="11"/>
        <v>2.34475E-2</v>
      </c>
      <c r="F50" s="23">
        <f t="shared" si="12"/>
        <v>1.9210000000000001E-2</v>
      </c>
      <c r="G50" s="23">
        <v>1E-4</v>
      </c>
    </row>
    <row r="51" spans="2:7" ht="14.25" customHeight="1">
      <c r="B51" s="22">
        <f t="shared" si="8"/>
        <v>4.1662499999999998E-3</v>
      </c>
      <c r="C51" s="22">
        <f t="shared" si="9"/>
        <v>2.6512500000000004E-3</v>
      </c>
      <c r="D51" s="22">
        <f t="shared" si="10"/>
        <v>1.1612474999999999E-2</v>
      </c>
      <c r="E51" s="22">
        <f t="shared" si="11"/>
        <v>3.1814999999999996E-2</v>
      </c>
      <c r="F51" s="23">
        <f t="shared" si="12"/>
        <v>2.537625E-2</v>
      </c>
      <c r="G51" s="23">
        <v>1E-4</v>
      </c>
    </row>
    <row r="52" spans="2:7" ht="14.25" customHeight="1">
      <c r="B52" s="22">
        <f t="shared" si="8"/>
        <v>5.1974999999999999E-3</v>
      </c>
      <c r="C52" s="22">
        <f t="shared" si="9"/>
        <v>3.3075000000000005E-3</v>
      </c>
      <c r="D52" s="22">
        <f t="shared" si="10"/>
        <v>1.4486849999999999E-2</v>
      </c>
      <c r="E52" s="22">
        <f t="shared" si="11"/>
        <v>3.9689999999999996E-2</v>
      </c>
      <c r="F52" s="23">
        <f t="shared" si="12"/>
        <v>3.1657500000000005E-2</v>
      </c>
      <c r="G52" s="23">
        <v>2.0000000000000001E-4</v>
      </c>
    </row>
    <row r="53" spans="2:7" ht="14.25" customHeight="1">
      <c r="B53" s="22">
        <f t="shared" si="8"/>
        <v>6.5312499999999989E-3</v>
      </c>
      <c r="C53" s="22">
        <f t="shared" si="9"/>
        <v>4.1562499999999994E-3</v>
      </c>
      <c r="D53" s="22">
        <f t="shared" si="10"/>
        <v>1.8204374999999995E-2</v>
      </c>
      <c r="E53" s="22">
        <f t="shared" si="11"/>
        <v>4.9874999999999989E-2</v>
      </c>
      <c r="F53" s="23">
        <f t="shared" si="12"/>
        <v>3.9781249999999997E-2</v>
      </c>
      <c r="G53" s="23">
        <v>2.0000000000000001E-4</v>
      </c>
    </row>
    <row r="54" spans="2:7" ht="14.25" customHeight="1">
      <c r="B54" s="22">
        <f t="shared" si="8"/>
        <v>1.4971950000000001E-2</v>
      </c>
      <c r="C54" s="22">
        <f t="shared" si="9"/>
        <v>1.1091149999999999E-2</v>
      </c>
      <c r="D54" s="22">
        <f t="shared" si="10"/>
        <v>3.750705E-2</v>
      </c>
      <c r="E54" s="22">
        <f t="shared" si="11"/>
        <v>4.6679850000000002E-2</v>
      </c>
      <c r="F54" s="23">
        <f t="shared" si="12"/>
        <v>0</v>
      </c>
      <c r="G54" s="23">
        <v>0</v>
      </c>
    </row>
    <row r="55" spans="2:7" ht="14.25" customHeight="1">
      <c r="B55" s="346" t="s">
        <v>53</v>
      </c>
      <c r="C55" s="312"/>
      <c r="D55" s="312"/>
      <c r="E55" s="312"/>
      <c r="F55" s="312"/>
      <c r="G55" s="313"/>
    </row>
    <row r="56" spans="2:7" ht="14.25" customHeight="1">
      <c r="B56" s="1"/>
      <c r="C56" s="2"/>
      <c r="D56" s="2"/>
      <c r="E56" s="2"/>
      <c r="F56" s="2"/>
      <c r="G56" s="2"/>
    </row>
    <row r="57" spans="2:7" ht="14.25" customHeight="1">
      <c r="B57" s="331" t="s">
        <v>78</v>
      </c>
      <c r="C57" s="332"/>
      <c r="D57" s="332"/>
      <c r="E57" s="332"/>
      <c r="F57" s="332"/>
      <c r="G57" s="323"/>
    </row>
    <row r="58" spans="2:7" ht="14.25" customHeight="1">
      <c r="B58" s="34" t="s">
        <v>79</v>
      </c>
      <c r="C58" s="35" t="s">
        <v>80</v>
      </c>
      <c r="D58" s="35">
        <v>2026</v>
      </c>
      <c r="E58" s="35" t="s">
        <v>81</v>
      </c>
      <c r="F58" s="35" t="s">
        <v>82</v>
      </c>
      <c r="G58" s="35" t="s">
        <v>83</v>
      </c>
    </row>
    <row r="59" spans="2:7" ht="14.25" customHeight="1">
      <c r="B59" s="21" t="s">
        <v>84</v>
      </c>
      <c r="C59" s="36" t="s">
        <v>85</v>
      </c>
      <c r="D59" s="37">
        <f t="shared" ref="D59:D64" si="13">G7</f>
        <v>0.04</v>
      </c>
      <c r="E59" s="37">
        <f t="shared" ref="E59:E64" si="14">G33</f>
        <v>0.04</v>
      </c>
      <c r="F59" s="37">
        <f t="shared" ref="F59:F64" si="15">E59-D59</f>
        <v>0</v>
      </c>
      <c r="G59" s="36" t="s">
        <v>86</v>
      </c>
    </row>
    <row r="60" spans="2:7" ht="14.25" customHeight="1">
      <c r="B60" s="21" t="s">
        <v>87</v>
      </c>
      <c r="C60" s="36" t="s">
        <v>85</v>
      </c>
      <c r="D60" s="37">
        <f t="shared" si="13"/>
        <v>5.6500000000000002E-2</v>
      </c>
      <c r="E60" s="37">
        <f t="shared" si="14"/>
        <v>5.6500000000000002E-2</v>
      </c>
      <c r="F60" s="37">
        <f t="shared" si="15"/>
        <v>0</v>
      </c>
      <c r="G60" s="36" t="s">
        <v>86</v>
      </c>
    </row>
    <row r="61" spans="2:7" ht="14.25" customHeight="1">
      <c r="B61" s="21" t="s">
        <v>88</v>
      </c>
      <c r="C61" s="36" t="s">
        <v>85</v>
      </c>
      <c r="D61" s="37">
        <f t="shared" si="13"/>
        <v>7.5749999999999998E-2</v>
      </c>
      <c r="E61" s="37">
        <f t="shared" si="14"/>
        <v>7.5749999999999998E-2</v>
      </c>
      <c r="F61" s="37">
        <f t="shared" si="15"/>
        <v>0</v>
      </c>
      <c r="G61" s="36" t="s">
        <v>86</v>
      </c>
    </row>
    <row r="62" spans="2:7" ht="14.25" customHeight="1">
      <c r="B62" s="21" t="s">
        <v>89</v>
      </c>
      <c r="C62" s="36" t="s">
        <v>85</v>
      </c>
      <c r="D62" s="37">
        <f t="shared" si="13"/>
        <v>9.4500000000000001E-2</v>
      </c>
      <c r="E62" s="37">
        <f t="shared" si="14"/>
        <v>9.4500000000000001E-2</v>
      </c>
      <c r="F62" s="37">
        <f t="shared" si="15"/>
        <v>0</v>
      </c>
      <c r="G62" s="36" t="s">
        <v>86</v>
      </c>
    </row>
    <row r="63" spans="2:7" ht="14.25" customHeight="1">
      <c r="B63" s="21" t="s">
        <v>90</v>
      </c>
      <c r="C63" s="36" t="s">
        <v>85</v>
      </c>
      <c r="D63" s="37">
        <f t="shared" si="13"/>
        <v>0.11874999999999998</v>
      </c>
      <c r="E63" s="37">
        <f t="shared" si="14"/>
        <v>0.11874999999999998</v>
      </c>
      <c r="F63" s="37">
        <f t="shared" si="15"/>
        <v>0</v>
      </c>
      <c r="G63" s="36" t="s">
        <v>86</v>
      </c>
    </row>
    <row r="64" spans="2:7" ht="14.25" customHeight="1">
      <c r="B64" s="21" t="s">
        <v>91</v>
      </c>
      <c r="C64" s="36" t="s">
        <v>85</v>
      </c>
      <c r="D64" s="37">
        <f t="shared" si="13"/>
        <v>0.11125</v>
      </c>
      <c r="E64" s="37">
        <f t="shared" si="14"/>
        <v>0.11025</v>
      </c>
      <c r="F64" s="37">
        <f t="shared" si="15"/>
        <v>-1.0000000000000009E-3</v>
      </c>
      <c r="G64" s="36" t="s">
        <v>92</v>
      </c>
    </row>
    <row r="66" spans="2:7" ht="14.25" customHeight="1">
      <c r="B66" s="34" t="s">
        <v>79</v>
      </c>
      <c r="C66" s="35" t="s">
        <v>80</v>
      </c>
      <c r="D66" s="35">
        <v>2026</v>
      </c>
      <c r="E66" s="35" t="s">
        <v>81</v>
      </c>
      <c r="F66" s="35" t="s">
        <v>82</v>
      </c>
      <c r="G66" s="35" t="s">
        <v>83</v>
      </c>
    </row>
    <row r="67" spans="2:7" ht="14.25" customHeight="1">
      <c r="B67" s="21" t="s">
        <v>84</v>
      </c>
      <c r="C67" s="36" t="s">
        <v>93</v>
      </c>
      <c r="D67" s="37">
        <f t="shared" ref="D67:D72" si="16">B23</f>
        <v>2.2000000000000001E-3</v>
      </c>
      <c r="E67" s="37">
        <f t="shared" ref="E67:E72" si="17">B49</f>
        <v>2.2000000000000001E-3</v>
      </c>
      <c r="F67" s="37">
        <f t="shared" ref="F67:F72" si="18">E67-D67</f>
        <v>0</v>
      </c>
      <c r="G67" s="36" t="s">
        <v>86</v>
      </c>
    </row>
    <row r="68" spans="2:7" ht="14.25" customHeight="1">
      <c r="B68" s="21" t="s">
        <v>87</v>
      </c>
      <c r="C68" s="36" t="s">
        <v>93</v>
      </c>
      <c r="D68" s="37">
        <f t="shared" si="16"/>
        <v>3.1075E-3</v>
      </c>
      <c r="E68" s="37">
        <f t="shared" si="17"/>
        <v>3.1075E-3</v>
      </c>
      <c r="F68" s="37">
        <f t="shared" si="18"/>
        <v>0</v>
      </c>
      <c r="G68" s="36" t="s">
        <v>86</v>
      </c>
    </row>
    <row r="69" spans="2:7" ht="14.25" customHeight="1">
      <c r="B69" s="21" t="s">
        <v>88</v>
      </c>
      <c r="C69" s="36" t="s">
        <v>93</v>
      </c>
      <c r="D69" s="37">
        <f t="shared" si="16"/>
        <v>4.1662499999999998E-3</v>
      </c>
      <c r="E69" s="37">
        <f t="shared" si="17"/>
        <v>4.1662499999999998E-3</v>
      </c>
      <c r="F69" s="37">
        <f t="shared" si="18"/>
        <v>0</v>
      </c>
      <c r="G69" s="36" t="s">
        <v>86</v>
      </c>
    </row>
    <row r="70" spans="2:7" ht="14.25" customHeight="1">
      <c r="B70" s="21" t="s">
        <v>89</v>
      </c>
      <c r="C70" s="36" t="s">
        <v>93</v>
      </c>
      <c r="D70" s="37">
        <f t="shared" si="16"/>
        <v>5.1974999999999999E-3</v>
      </c>
      <c r="E70" s="37">
        <f t="shared" si="17"/>
        <v>5.1974999999999999E-3</v>
      </c>
      <c r="F70" s="37">
        <f t="shared" si="18"/>
        <v>0</v>
      </c>
      <c r="G70" s="36" t="s">
        <v>86</v>
      </c>
    </row>
    <row r="71" spans="2:7" ht="14.25" customHeight="1">
      <c r="B71" s="21" t="s">
        <v>90</v>
      </c>
      <c r="C71" s="36" t="s">
        <v>93</v>
      </c>
      <c r="D71" s="37">
        <f t="shared" si="16"/>
        <v>6.5312499999999989E-3</v>
      </c>
      <c r="E71" s="37">
        <f t="shared" si="17"/>
        <v>6.5312499999999989E-3</v>
      </c>
      <c r="F71" s="37">
        <f t="shared" si="18"/>
        <v>0</v>
      </c>
      <c r="G71" s="36" t="s">
        <v>86</v>
      </c>
    </row>
    <row r="72" spans="2:7" ht="14.25" customHeight="1">
      <c r="B72" s="21" t="s">
        <v>91</v>
      </c>
      <c r="C72" s="36" t="s">
        <v>93</v>
      </c>
      <c r="D72" s="37">
        <f t="shared" si="16"/>
        <v>1.5018750000000001E-2</v>
      </c>
      <c r="E72" s="37">
        <f t="shared" si="17"/>
        <v>1.4971950000000001E-2</v>
      </c>
      <c r="F72" s="37">
        <f t="shared" si="18"/>
        <v>-4.679999999999962E-5</v>
      </c>
      <c r="G72" s="36" t="s">
        <v>86</v>
      </c>
    </row>
    <row r="73" spans="2:7" ht="14.25" customHeight="1">
      <c r="B73" s="1"/>
      <c r="C73" s="2"/>
      <c r="D73" s="2"/>
      <c r="E73" s="2"/>
      <c r="F73" s="2"/>
      <c r="G73" s="2"/>
    </row>
    <row r="74" spans="2:7" ht="14.25" customHeight="1">
      <c r="B74" s="34" t="s">
        <v>79</v>
      </c>
      <c r="C74" s="35" t="s">
        <v>80</v>
      </c>
      <c r="D74" s="35">
        <v>2026</v>
      </c>
      <c r="E74" s="35" t="s">
        <v>81</v>
      </c>
      <c r="F74" s="35" t="s">
        <v>82</v>
      </c>
      <c r="G74" s="35" t="s">
        <v>83</v>
      </c>
    </row>
    <row r="75" spans="2:7" ht="14.25" customHeight="1">
      <c r="B75" s="21" t="s">
        <v>84</v>
      </c>
      <c r="C75" s="36" t="s">
        <v>94</v>
      </c>
      <c r="D75" s="37">
        <f t="shared" ref="D75:D80" si="19">C23</f>
        <v>1.4000000000000002E-3</v>
      </c>
      <c r="E75" s="37">
        <f t="shared" ref="E75:E80" si="20">C49</f>
        <v>1.4000000000000002E-3</v>
      </c>
      <c r="F75" s="37">
        <f t="shared" ref="F75:F80" si="21">E75-D75</f>
        <v>0</v>
      </c>
      <c r="G75" s="36" t="s">
        <v>86</v>
      </c>
    </row>
    <row r="76" spans="2:7" ht="14.25" customHeight="1">
      <c r="B76" s="21" t="s">
        <v>87</v>
      </c>
      <c r="C76" s="36" t="s">
        <v>94</v>
      </c>
      <c r="D76" s="37">
        <f t="shared" si="19"/>
        <v>1.9775000000000001E-3</v>
      </c>
      <c r="E76" s="37">
        <f t="shared" si="20"/>
        <v>1.9775000000000001E-3</v>
      </c>
      <c r="F76" s="37">
        <f t="shared" si="21"/>
        <v>0</v>
      </c>
      <c r="G76" s="36" t="s">
        <v>86</v>
      </c>
    </row>
    <row r="77" spans="2:7" ht="14.25" customHeight="1">
      <c r="B77" s="21" t="s">
        <v>88</v>
      </c>
      <c r="C77" s="36" t="s">
        <v>94</v>
      </c>
      <c r="D77" s="37">
        <f t="shared" si="19"/>
        <v>2.6512500000000004E-3</v>
      </c>
      <c r="E77" s="37">
        <f t="shared" si="20"/>
        <v>2.6512500000000004E-3</v>
      </c>
      <c r="F77" s="37">
        <f t="shared" si="21"/>
        <v>0</v>
      </c>
      <c r="G77" s="36" t="s">
        <v>86</v>
      </c>
    </row>
    <row r="78" spans="2:7" ht="14.25" customHeight="1">
      <c r="B78" s="21" t="s">
        <v>89</v>
      </c>
      <c r="C78" s="36" t="s">
        <v>94</v>
      </c>
      <c r="D78" s="37">
        <f t="shared" si="19"/>
        <v>3.3075000000000005E-3</v>
      </c>
      <c r="E78" s="37">
        <f t="shared" si="20"/>
        <v>3.3075000000000005E-3</v>
      </c>
      <c r="F78" s="37">
        <f t="shared" si="21"/>
        <v>0</v>
      </c>
      <c r="G78" s="36" t="s">
        <v>86</v>
      </c>
    </row>
    <row r="79" spans="2:7" ht="14.25" customHeight="1">
      <c r="B79" s="21" t="s">
        <v>90</v>
      </c>
      <c r="C79" s="36" t="s">
        <v>94</v>
      </c>
      <c r="D79" s="37">
        <f t="shared" si="19"/>
        <v>4.1562499999999994E-3</v>
      </c>
      <c r="E79" s="37">
        <f t="shared" si="20"/>
        <v>4.1562499999999994E-3</v>
      </c>
      <c r="F79" s="37">
        <f t="shared" si="21"/>
        <v>0</v>
      </c>
      <c r="G79" s="36" t="s">
        <v>86</v>
      </c>
    </row>
    <row r="80" spans="2:7" ht="14.25" customHeight="1">
      <c r="B80" s="21" t="s">
        <v>91</v>
      </c>
      <c r="C80" s="36" t="s">
        <v>94</v>
      </c>
      <c r="D80" s="37">
        <f t="shared" si="19"/>
        <v>1.1125000000000001E-2</v>
      </c>
      <c r="E80" s="37">
        <f t="shared" si="20"/>
        <v>1.1091149999999999E-2</v>
      </c>
      <c r="F80" s="37">
        <f t="shared" si="21"/>
        <v>-3.3850000000001934E-5</v>
      </c>
      <c r="G80" s="36" t="s">
        <v>86</v>
      </c>
    </row>
    <row r="82" spans="2:7" ht="14.25" customHeight="1">
      <c r="B82" s="34" t="s">
        <v>79</v>
      </c>
      <c r="C82" s="35" t="s">
        <v>80</v>
      </c>
      <c r="D82" s="35">
        <v>2026</v>
      </c>
      <c r="E82" s="35" t="s">
        <v>81</v>
      </c>
      <c r="F82" s="35" t="s">
        <v>82</v>
      </c>
      <c r="G82" s="35" t="s">
        <v>83</v>
      </c>
    </row>
    <row r="83" spans="2:7" ht="14.25" customHeight="1">
      <c r="B83" s="21" t="s">
        <v>84</v>
      </c>
      <c r="C83" s="36" t="s">
        <v>95</v>
      </c>
      <c r="D83" s="37">
        <f t="shared" ref="D83:D88" si="22">D23</f>
        <v>6.2000000000000015E-3</v>
      </c>
      <c r="E83" s="37">
        <f t="shared" ref="E83:E88" si="23">D49+G49</f>
        <v>6.2319999999999997E-3</v>
      </c>
      <c r="F83" s="37">
        <f t="shared" ref="F83:F88" si="24">E83-D83</f>
        <v>3.1999999999998176E-5</v>
      </c>
      <c r="G83" s="36" t="s">
        <v>86</v>
      </c>
    </row>
    <row r="84" spans="2:7" ht="14.25" customHeight="1">
      <c r="B84" s="21" t="s">
        <v>87</v>
      </c>
      <c r="C84" s="36" t="s">
        <v>95</v>
      </c>
      <c r="D84" s="37">
        <f t="shared" si="22"/>
        <v>8.7575000000000014E-3</v>
      </c>
      <c r="E84" s="37">
        <f t="shared" si="23"/>
        <v>8.7614499999999988E-3</v>
      </c>
      <c r="F84" s="37">
        <f t="shared" si="24"/>
        <v>3.9499999999973584E-6</v>
      </c>
      <c r="G84" s="36" t="s">
        <v>86</v>
      </c>
    </row>
    <row r="85" spans="2:7" ht="14.25" customHeight="1">
      <c r="B85" s="21" t="s">
        <v>88</v>
      </c>
      <c r="C85" s="36" t="s">
        <v>95</v>
      </c>
      <c r="D85" s="37">
        <f t="shared" si="22"/>
        <v>1.1741250000000002E-2</v>
      </c>
      <c r="E85" s="37">
        <f t="shared" si="23"/>
        <v>1.1712474999999998E-2</v>
      </c>
      <c r="F85" s="37">
        <f t="shared" si="24"/>
        <v>-2.8775000000003451E-5</v>
      </c>
      <c r="G85" s="36" t="s">
        <v>86</v>
      </c>
    </row>
    <row r="86" spans="2:7" ht="14.25" customHeight="1">
      <c r="B86" s="21" t="s">
        <v>89</v>
      </c>
      <c r="C86" s="36" t="s">
        <v>95</v>
      </c>
      <c r="D86" s="37">
        <f t="shared" si="22"/>
        <v>1.4647500000000003E-2</v>
      </c>
      <c r="E86" s="37">
        <f t="shared" si="23"/>
        <v>1.468685E-2</v>
      </c>
      <c r="F86" s="37">
        <f t="shared" si="24"/>
        <v>3.9349999999997026E-5</v>
      </c>
      <c r="G86" s="36" t="s">
        <v>86</v>
      </c>
    </row>
    <row r="87" spans="2:7" ht="14.25" customHeight="1">
      <c r="B87" s="21" t="s">
        <v>90</v>
      </c>
      <c r="C87" s="36" t="s">
        <v>95</v>
      </c>
      <c r="D87" s="37">
        <f t="shared" si="22"/>
        <v>1.8406249999999999E-2</v>
      </c>
      <c r="E87" s="37">
        <f t="shared" si="23"/>
        <v>1.8404374999999994E-2</v>
      </c>
      <c r="F87" s="37">
        <f t="shared" si="24"/>
        <v>-1.8750000000053446E-6</v>
      </c>
      <c r="G87" s="36" t="s">
        <v>86</v>
      </c>
    </row>
    <row r="88" spans="2:7" ht="14.25" customHeight="1">
      <c r="B88" s="21" t="s">
        <v>91</v>
      </c>
      <c r="C88" s="36" t="s">
        <v>95</v>
      </c>
      <c r="D88" s="37">
        <f t="shared" si="22"/>
        <v>3.8270000000000005E-2</v>
      </c>
      <c r="E88" s="37">
        <f t="shared" si="23"/>
        <v>3.750705E-2</v>
      </c>
      <c r="F88" s="37">
        <f t="shared" si="24"/>
        <v>-7.6295000000000529E-4</v>
      </c>
      <c r="G88" s="36" t="s">
        <v>96</v>
      </c>
    </row>
    <row r="89" spans="2:7" ht="14.25" customHeight="1">
      <c r="B89" s="1"/>
      <c r="C89" s="2"/>
      <c r="D89" s="2"/>
      <c r="E89" s="2"/>
      <c r="F89" s="2"/>
      <c r="G89" s="2"/>
    </row>
    <row r="90" spans="2:7" ht="14.25" customHeight="1">
      <c r="B90" s="34" t="s">
        <v>79</v>
      </c>
      <c r="C90" s="35" t="s">
        <v>80</v>
      </c>
      <c r="D90" s="35">
        <v>2026</v>
      </c>
      <c r="E90" s="35" t="s">
        <v>81</v>
      </c>
      <c r="F90" s="35" t="s">
        <v>82</v>
      </c>
      <c r="G90" s="35" t="s">
        <v>83</v>
      </c>
    </row>
    <row r="91" spans="2:7" ht="14.25" customHeight="1">
      <c r="B91" s="21" t="s">
        <v>84</v>
      </c>
      <c r="C91" s="36" t="s">
        <v>97</v>
      </c>
      <c r="D91" s="37">
        <f t="shared" ref="D91:D95" si="25">E23</f>
        <v>1.66E-2</v>
      </c>
      <c r="E91" s="37">
        <f t="shared" ref="E91:E96" si="26">E49</f>
        <v>1.66E-2</v>
      </c>
      <c r="F91" s="37">
        <f t="shared" ref="F91:F96" si="27">E91-D91</f>
        <v>0</v>
      </c>
      <c r="G91" s="36" t="s">
        <v>86</v>
      </c>
    </row>
    <row r="92" spans="2:7" ht="14.25" customHeight="1">
      <c r="B92" s="21" t="s">
        <v>87</v>
      </c>
      <c r="C92" s="36" t="s">
        <v>97</v>
      </c>
      <c r="D92" s="37">
        <f t="shared" si="25"/>
        <v>2.34475E-2</v>
      </c>
      <c r="E92" s="37">
        <f t="shared" si="26"/>
        <v>2.34475E-2</v>
      </c>
      <c r="F92" s="37">
        <f t="shared" si="27"/>
        <v>0</v>
      </c>
      <c r="G92" s="36" t="s">
        <v>86</v>
      </c>
    </row>
    <row r="93" spans="2:7" ht="14.25" customHeight="1">
      <c r="B93" s="21" t="s">
        <v>88</v>
      </c>
      <c r="C93" s="36" t="s">
        <v>97</v>
      </c>
      <c r="D93" s="37">
        <f t="shared" si="25"/>
        <v>3.1814999999999996E-2</v>
      </c>
      <c r="E93" s="37">
        <f t="shared" si="26"/>
        <v>3.1814999999999996E-2</v>
      </c>
      <c r="F93" s="37">
        <f t="shared" si="27"/>
        <v>0</v>
      </c>
      <c r="G93" s="36" t="s">
        <v>86</v>
      </c>
    </row>
    <row r="94" spans="2:7" ht="14.25" customHeight="1">
      <c r="B94" s="21" t="s">
        <v>89</v>
      </c>
      <c r="C94" s="36" t="s">
        <v>97</v>
      </c>
      <c r="D94" s="37">
        <f t="shared" si="25"/>
        <v>3.9689999999999996E-2</v>
      </c>
      <c r="E94" s="37">
        <f t="shared" si="26"/>
        <v>3.9689999999999996E-2</v>
      </c>
      <c r="F94" s="37">
        <f t="shared" si="27"/>
        <v>0</v>
      </c>
      <c r="G94" s="36" t="s">
        <v>86</v>
      </c>
    </row>
    <row r="95" spans="2:7" ht="14.25" customHeight="1">
      <c r="B95" s="21" t="s">
        <v>90</v>
      </c>
      <c r="C95" s="36" t="s">
        <v>97</v>
      </c>
      <c r="D95" s="37">
        <f t="shared" si="25"/>
        <v>4.9874999999999989E-2</v>
      </c>
      <c r="E95" s="37">
        <f t="shared" si="26"/>
        <v>4.9874999999999989E-2</v>
      </c>
      <c r="F95" s="37">
        <f t="shared" si="27"/>
        <v>0</v>
      </c>
      <c r="G95" s="36" t="s">
        <v>86</v>
      </c>
    </row>
    <row r="96" spans="2:7" ht="14.25" customHeight="1">
      <c r="B96" s="21" t="s">
        <v>91</v>
      </c>
      <c r="C96" s="36" t="s">
        <v>97</v>
      </c>
      <c r="D96" s="37">
        <v>4.6699999999999998E-2</v>
      </c>
      <c r="E96" s="37">
        <f t="shared" si="26"/>
        <v>4.6679850000000002E-2</v>
      </c>
      <c r="F96" s="37">
        <f t="shared" si="27"/>
        <v>-2.014999999999656E-5</v>
      </c>
      <c r="G96" s="36" t="s">
        <v>86</v>
      </c>
    </row>
    <row r="98" spans="2:7" ht="14.25" customHeight="1">
      <c r="B98" s="34" t="s">
        <v>79</v>
      </c>
      <c r="C98" s="35" t="s">
        <v>80</v>
      </c>
      <c r="D98" s="35">
        <v>2026</v>
      </c>
      <c r="E98" s="35" t="s">
        <v>81</v>
      </c>
      <c r="F98" s="35" t="s">
        <v>82</v>
      </c>
      <c r="G98" s="35" t="s">
        <v>83</v>
      </c>
    </row>
    <row r="99" spans="2:7" ht="14.25" customHeight="1">
      <c r="B99" s="21" t="s">
        <v>84</v>
      </c>
      <c r="C99" s="36" t="s">
        <v>98</v>
      </c>
      <c r="D99" s="37">
        <f t="shared" ref="D99:D104" si="28">F23</f>
        <v>1.3600000000000001E-2</v>
      </c>
      <c r="E99" s="37">
        <f t="shared" ref="E99:E104" si="29">F49</f>
        <v>1.3600000000000001E-2</v>
      </c>
      <c r="F99" s="37">
        <f t="shared" ref="F99:F104" si="30">E99-D99</f>
        <v>0</v>
      </c>
      <c r="G99" s="36" t="s">
        <v>86</v>
      </c>
    </row>
    <row r="100" spans="2:7" ht="14.25" customHeight="1">
      <c r="B100" s="21" t="s">
        <v>87</v>
      </c>
      <c r="C100" s="36" t="s">
        <v>98</v>
      </c>
      <c r="D100" s="37">
        <f t="shared" si="28"/>
        <v>1.9210000000000001E-2</v>
      </c>
      <c r="E100" s="37">
        <f t="shared" si="29"/>
        <v>1.9210000000000001E-2</v>
      </c>
      <c r="F100" s="37">
        <f t="shared" si="30"/>
        <v>0</v>
      </c>
      <c r="G100" s="36" t="s">
        <v>86</v>
      </c>
    </row>
    <row r="101" spans="2:7" ht="14.25" customHeight="1">
      <c r="B101" s="21" t="s">
        <v>88</v>
      </c>
      <c r="C101" s="36" t="s">
        <v>98</v>
      </c>
      <c r="D101" s="37">
        <f t="shared" si="28"/>
        <v>2.537625E-2</v>
      </c>
      <c r="E101" s="37">
        <f t="shared" si="29"/>
        <v>2.537625E-2</v>
      </c>
      <c r="F101" s="37">
        <f t="shared" si="30"/>
        <v>0</v>
      </c>
      <c r="G101" s="36" t="s">
        <v>86</v>
      </c>
    </row>
    <row r="102" spans="2:7" ht="14.25" customHeight="1">
      <c r="B102" s="21" t="s">
        <v>89</v>
      </c>
      <c r="C102" s="36" t="s">
        <v>98</v>
      </c>
      <c r="D102" s="37">
        <f t="shared" si="28"/>
        <v>3.1657500000000005E-2</v>
      </c>
      <c r="E102" s="37">
        <f t="shared" si="29"/>
        <v>3.1657500000000005E-2</v>
      </c>
      <c r="F102" s="37">
        <f t="shared" si="30"/>
        <v>0</v>
      </c>
      <c r="G102" s="36" t="s">
        <v>86</v>
      </c>
    </row>
    <row r="103" spans="2:7" ht="14.25" customHeight="1">
      <c r="B103" s="21" t="s">
        <v>90</v>
      </c>
      <c r="C103" s="36" t="s">
        <v>98</v>
      </c>
      <c r="D103" s="37">
        <f t="shared" si="28"/>
        <v>3.9781249999999997E-2</v>
      </c>
      <c r="E103" s="37">
        <f t="shared" si="29"/>
        <v>3.9781249999999997E-2</v>
      </c>
      <c r="F103" s="37">
        <f t="shared" si="30"/>
        <v>0</v>
      </c>
      <c r="G103" s="36" t="s">
        <v>86</v>
      </c>
    </row>
    <row r="104" spans="2:7" ht="14.25" customHeight="1">
      <c r="B104" s="21" t="s">
        <v>91</v>
      </c>
      <c r="C104" s="36" t="s">
        <v>98</v>
      </c>
      <c r="D104" s="37">
        <f t="shared" si="28"/>
        <v>0</v>
      </c>
      <c r="E104" s="37">
        <f t="shared" si="29"/>
        <v>0</v>
      </c>
      <c r="F104" s="37">
        <f t="shared" si="30"/>
        <v>0</v>
      </c>
      <c r="G104" s="36" t="s">
        <v>86</v>
      </c>
    </row>
  </sheetData>
  <mergeCells count="12">
    <mergeCell ref="A1:G1"/>
    <mergeCell ref="A2:G2"/>
    <mergeCell ref="B57:G57"/>
    <mergeCell ref="B4:G4"/>
    <mergeCell ref="B5:G5"/>
    <mergeCell ref="B13:G13"/>
    <mergeCell ref="B21:G21"/>
    <mergeCell ref="B29:G29"/>
    <mergeCell ref="B31:G31"/>
    <mergeCell ref="B39:G39"/>
    <mergeCell ref="B47:G47"/>
    <mergeCell ref="B55:G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E36C09"/>
    <pageSetUpPr fitToPage="1"/>
  </sheetPr>
  <dimension ref="A1:I112"/>
  <sheetViews>
    <sheetView workbookViewId="0">
      <pane xSplit="9" ySplit="2" topLeftCell="J3" activePane="bottomRight" state="frozen"/>
      <selection pane="topRight" activeCell="J1" sqref="J1"/>
      <selection pane="bottomLeft" activeCell="A4" sqref="A4"/>
      <selection pane="bottomRight" activeCell="J2" sqref="J2"/>
    </sheetView>
  </sheetViews>
  <sheetFormatPr defaultColWidth="14.42578125" defaultRowHeight="15" customHeight="1"/>
  <cols>
    <col min="1" max="1" width="3.5703125" customWidth="1"/>
    <col min="2" max="2" width="31.140625" customWidth="1"/>
    <col min="3" max="3" width="39.5703125" customWidth="1"/>
    <col min="4" max="4" width="15.140625" customWidth="1"/>
    <col min="5" max="6" width="24.5703125" customWidth="1"/>
    <col min="7" max="7" width="20.5703125" customWidth="1"/>
    <col min="8" max="8" width="20.140625" customWidth="1"/>
    <col min="9" max="9" width="17.5703125" customWidth="1"/>
    <col min="10" max="10" width="9.140625" customWidth="1"/>
    <col min="11" max="26" width="8.7109375" customWidth="1"/>
  </cols>
  <sheetData>
    <row r="1" spans="1:9" ht="35.25" customHeight="1">
      <c r="A1" s="318" t="s">
        <v>0</v>
      </c>
      <c r="B1" s="312"/>
      <c r="C1" s="312"/>
      <c r="D1" s="312"/>
      <c r="E1" s="312"/>
      <c r="F1" s="312"/>
      <c r="G1" s="312"/>
      <c r="H1" s="312"/>
      <c r="I1" s="313"/>
    </row>
    <row r="2" spans="1:9" ht="42" customHeight="1">
      <c r="A2" s="318" t="s">
        <v>480</v>
      </c>
      <c r="B2" s="312"/>
      <c r="C2" s="312"/>
      <c r="D2" s="312"/>
      <c r="E2" s="312"/>
      <c r="F2" s="312"/>
      <c r="G2" s="312"/>
      <c r="H2" s="312"/>
      <c r="I2" s="313"/>
    </row>
    <row r="3" spans="1:9" ht="14.25" customHeight="1">
      <c r="A3" s="1"/>
      <c r="B3" s="1"/>
      <c r="C3" s="2"/>
      <c r="D3" s="2"/>
      <c r="E3" s="2"/>
      <c r="F3" s="2"/>
      <c r="G3" s="2"/>
      <c r="H3" s="2"/>
      <c r="I3" s="2"/>
    </row>
    <row r="4" spans="1:9" ht="14.25" customHeight="1">
      <c r="A4" s="1"/>
      <c r="B4" s="341" t="s">
        <v>59</v>
      </c>
      <c r="C4" s="342"/>
      <c r="D4" s="342"/>
      <c r="E4" s="342"/>
      <c r="F4" s="342"/>
      <c r="G4" s="342"/>
      <c r="H4" s="343"/>
      <c r="I4" s="2"/>
    </row>
    <row r="5" spans="1:9" ht="14.25" customHeight="1">
      <c r="A5" s="24"/>
      <c r="B5" s="333" t="s">
        <v>54</v>
      </c>
      <c r="C5" s="332"/>
      <c r="D5" s="332"/>
      <c r="E5" s="332"/>
      <c r="F5" s="332"/>
      <c r="G5" s="332"/>
      <c r="H5" s="323"/>
      <c r="I5" s="2"/>
    </row>
    <row r="6" spans="1:9" ht="14.25" customHeight="1">
      <c r="A6" s="24"/>
      <c r="B6" s="19" t="s">
        <v>60</v>
      </c>
      <c r="C6" s="19" t="s">
        <v>61</v>
      </c>
      <c r="D6" s="19" t="s">
        <v>62</v>
      </c>
      <c r="E6" s="19" t="s">
        <v>63</v>
      </c>
      <c r="F6" s="19" t="s">
        <v>99</v>
      </c>
      <c r="G6" s="20" t="s">
        <v>64</v>
      </c>
      <c r="H6" s="20" t="s">
        <v>65</v>
      </c>
      <c r="I6" s="2"/>
    </row>
    <row r="7" spans="1:9" ht="14.25" customHeight="1">
      <c r="A7" s="24"/>
      <c r="B7" s="21" t="s">
        <v>43</v>
      </c>
      <c r="C7" s="21" t="s">
        <v>66</v>
      </c>
      <c r="D7" s="22">
        <v>4.4999999999999998E-2</v>
      </c>
      <c r="E7" s="25">
        <v>0</v>
      </c>
      <c r="F7" s="25">
        <v>180000</v>
      </c>
      <c r="G7" s="26">
        <f>180000*H7</f>
        <v>8100</v>
      </c>
      <c r="H7" s="23">
        <f>SUM(180000*D7-E7)/180000</f>
        <v>4.4999999999999998E-2</v>
      </c>
      <c r="I7" s="2"/>
    </row>
    <row r="8" spans="1:9" ht="14.25" customHeight="1">
      <c r="A8" s="24"/>
      <c r="B8" s="21" t="s">
        <v>44</v>
      </c>
      <c r="C8" s="21" t="s">
        <v>67</v>
      </c>
      <c r="D8" s="22">
        <v>7.8E-2</v>
      </c>
      <c r="E8" s="25">
        <v>5940</v>
      </c>
      <c r="F8" s="25">
        <v>360000</v>
      </c>
      <c r="G8" s="26">
        <f>360000*H8</f>
        <v>22140</v>
      </c>
      <c r="H8" s="23">
        <f>SUM(360000*D8-E8)/360000</f>
        <v>6.1499999999999999E-2</v>
      </c>
      <c r="I8" s="2"/>
    </row>
    <row r="9" spans="1:9" ht="14.25" customHeight="1">
      <c r="A9" s="24"/>
      <c r="B9" s="21" t="s">
        <v>45</v>
      </c>
      <c r="C9" s="21" t="s">
        <v>68</v>
      </c>
      <c r="D9" s="22">
        <v>0.1</v>
      </c>
      <c r="E9" s="25">
        <v>13860</v>
      </c>
      <c r="F9" s="25">
        <v>720000</v>
      </c>
      <c r="G9" s="26">
        <f>720000*H9</f>
        <v>58140</v>
      </c>
      <c r="H9" s="23">
        <f>SUM(720000*D9-E9)/720000</f>
        <v>8.0750000000000002E-2</v>
      </c>
      <c r="I9" s="2"/>
    </row>
    <row r="10" spans="1:9" ht="14.25" customHeight="1">
      <c r="A10" s="24"/>
      <c r="B10" s="21" t="s">
        <v>46</v>
      </c>
      <c r="C10" s="21" t="s">
        <v>69</v>
      </c>
      <c r="D10" s="22">
        <v>0.112</v>
      </c>
      <c r="E10" s="25">
        <v>22500</v>
      </c>
      <c r="F10" s="25">
        <v>1800000</v>
      </c>
      <c r="G10" s="26">
        <f>1800000*H10</f>
        <v>179100</v>
      </c>
      <c r="H10" s="23">
        <f>SUM(1800000*D10-E10)/1800000</f>
        <v>9.9500000000000005E-2</v>
      </c>
      <c r="I10" s="2"/>
    </row>
    <row r="11" spans="1:9" ht="14.25" customHeight="1">
      <c r="A11" s="24"/>
      <c r="B11" s="21" t="s">
        <v>47</v>
      </c>
      <c r="C11" s="21" t="s">
        <v>70</v>
      </c>
      <c r="D11" s="22">
        <v>0.14699999999999999</v>
      </c>
      <c r="E11" s="25">
        <v>85500</v>
      </c>
      <c r="F11" s="25">
        <v>3600000</v>
      </c>
      <c r="G11" s="26">
        <f>3600000*H11</f>
        <v>443700</v>
      </c>
      <c r="H11" s="23">
        <f>SUM(3600000*D11-E11)/3600000</f>
        <v>0.12325</v>
      </c>
      <c r="I11" s="2"/>
    </row>
    <row r="12" spans="1:9" ht="14.25" customHeight="1">
      <c r="A12" s="24"/>
      <c r="B12" s="21" t="s">
        <v>48</v>
      </c>
      <c r="C12" s="21" t="s">
        <v>71</v>
      </c>
      <c r="D12" s="22">
        <v>0.3</v>
      </c>
      <c r="E12" s="25">
        <v>720000</v>
      </c>
      <c r="F12" s="25">
        <v>4800000</v>
      </c>
      <c r="G12" s="26">
        <f>4800000*H12</f>
        <v>720000</v>
      </c>
      <c r="H12" s="23">
        <f>SUM(4800000*D12-E12)/4800000</f>
        <v>0.15</v>
      </c>
      <c r="I12" s="2"/>
    </row>
    <row r="13" spans="1:9" ht="14.25" customHeight="1">
      <c r="A13" s="24"/>
      <c r="B13" s="344" t="s">
        <v>72</v>
      </c>
      <c r="C13" s="332"/>
      <c r="D13" s="332"/>
      <c r="E13" s="332"/>
      <c r="F13" s="332"/>
      <c r="G13" s="332"/>
      <c r="H13" s="345"/>
      <c r="I13" s="2"/>
    </row>
    <row r="14" spans="1:9" ht="14.25" customHeight="1">
      <c r="A14" s="24"/>
      <c r="B14" s="19" t="s">
        <v>35</v>
      </c>
      <c r="C14" s="19" t="s">
        <v>36</v>
      </c>
      <c r="D14" s="19" t="s">
        <v>73</v>
      </c>
      <c r="E14" s="19" t="s">
        <v>38</v>
      </c>
      <c r="F14" s="20" t="s">
        <v>39</v>
      </c>
      <c r="G14" s="20" t="s">
        <v>40</v>
      </c>
      <c r="H14" s="20" t="s">
        <v>42</v>
      </c>
      <c r="I14" s="2"/>
    </row>
    <row r="15" spans="1:9" ht="14.25" customHeight="1">
      <c r="A15" s="24"/>
      <c r="B15" s="22">
        <v>5.5E-2</v>
      </c>
      <c r="C15" s="22">
        <v>3.5000000000000003E-2</v>
      </c>
      <c r="D15" s="22">
        <f t="shared" ref="D15:D19" si="0">11.51%+2.49%</f>
        <v>0.13999999999999999</v>
      </c>
      <c r="E15" s="22">
        <v>0.375</v>
      </c>
      <c r="F15" s="22">
        <v>7.4999999999999997E-2</v>
      </c>
      <c r="G15" s="23">
        <v>0.32</v>
      </c>
      <c r="H15" s="23">
        <v>0</v>
      </c>
      <c r="I15" s="2"/>
    </row>
    <row r="16" spans="1:9" ht="14.25" customHeight="1">
      <c r="A16" s="24"/>
      <c r="B16" s="22">
        <v>5.5E-2</v>
      </c>
      <c r="C16" s="22">
        <v>3.5000000000000003E-2</v>
      </c>
      <c r="D16" s="22">
        <f t="shared" si="0"/>
        <v>0.13999999999999999</v>
      </c>
      <c r="E16" s="22">
        <v>0.375</v>
      </c>
      <c r="F16" s="22">
        <v>7.4999999999999997E-2</v>
      </c>
      <c r="G16" s="23">
        <v>0.32</v>
      </c>
      <c r="H16" s="23">
        <v>0</v>
      </c>
      <c r="I16" s="2"/>
    </row>
    <row r="17" spans="2:8" ht="14.25" customHeight="1">
      <c r="B17" s="22">
        <v>5.5E-2</v>
      </c>
      <c r="C17" s="22">
        <v>3.5000000000000003E-2</v>
      </c>
      <c r="D17" s="22">
        <f t="shared" si="0"/>
        <v>0.13999999999999999</v>
      </c>
      <c r="E17" s="22">
        <v>0.375</v>
      </c>
      <c r="F17" s="22">
        <v>7.4999999999999997E-2</v>
      </c>
      <c r="G17" s="23">
        <v>0.32</v>
      </c>
      <c r="H17" s="23">
        <v>0</v>
      </c>
    </row>
    <row r="18" spans="2:8" ht="14.25" customHeight="1">
      <c r="B18" s="22">
        <v>5.5E-2</v>
      </c>
      <c r="C18" s="22">
        <v>3.5000000000000003E-2</v>
      </c>
      <c r="D18" s="22">
        <f t="shared" si="0"/>
        <v>0.13999999999999999</v>
      </c>
      <c r="E18" s="22">
        <v>0.375</v>
      </c>
      <c r="F18" s="22">
        <v>7.4999999999999997E-2</v>
      </c>
      <c r="G18" s="23">
        <v>0.32</v>
      </c>
      <c r="H18" s="23">
        <v>0</v>
      </c>
    </row>
    <row r="19" spans="2:8" ht="14.25" customHeight="1">
      <c r="B19" s="22">
        <v>5.5E-2</v>
      </c>
      <c r="C19" s="22">
        <v>3.5000000000000003E-2</v>
      </c>
      <c r="D19" s="22">
        <f t="shared" si="0"/>
        <v>0.13999999999999999</v>
      </c>
      <c r="E19" s="22">
        <v>0.375</v>
      </c>
      <c r="F19" s="22">
        <v>7.4999999999999997E-2</v>
      </c>
      <c r="G19" s="23">
        <v>0.32</v>
      </c>
      <c r="H19" s="23">
        <v>0</v>
      </c>
    </row>
    <row r="20" spans="2:8" ht="14.25" customHeight="1">
      <c r="B20" s="22">
        <v>8.5000000000000006E-2</v>
      </c>
      <c r="C20" s="22">
        <v>7.4999999999999997E-2</v>
      </c>
      <c r="D20" s="22">
        <f>20.96%+4.54%</f>
        <v>0.255</v>
      </c>
      <c r="E20" s="22">
        <v>0.23499999999999999</v>
      </c>
      <c r="F20" s="22">
        <v>0.35</v>
      </c>
      <c r="G20" s="22">
        <f t="shared" ref="G20:H20" si="1">I4*G12</f>
        <v>0</v>
      </c>
      <c r="H20" s="22">
        <f t="shared" si="1"/>
        <v>0</v>
      </c>
    </row>
    <row r="21" spans="2:8" ht="14.25" customHeight="1">
      <c r="B21" s="344" t="s">
        <v>74</v>
      </c>
      <c r="C21" s="332"/>
      <c r="D21" s="332"/>
      <c r="E21" s="332"/>
      <c r="F21" s="332"/>
      <c r="G21" s="332"/>
      <c r="H21" s="345"/>
    </row>
    <row r="22" spans="2:8" ht="14.25" customHeight="1">
      <c r="B22" s="19" t="s">
        <v>35</v>
      </c>
      <c r="C22" s="19" t="s">
        <v>36</v>
      </c>
      <c r="D22" s="19" t="s">
        <v>73</v>
      </c>
      <c r="E22" s="19" t="s">
        <v>38</v>
      </c>
      <c r="F22" s="20" t="s">
        <v>39</v>
      </c>
      <c r="G22" s="20" t="s">
        <v>40</v>
      </c>
      <c r="H22" s="20" t="s">
        <v>42</v>
      </c>
    </row>
    <row r="23" spans="2:8" ht="14.25" customHeight="1">
      <c r="B23" s="22">
        <f t="shared" ref="B23:B28" si="2">H7*B15</f>
        <v>2.4749999999999998E-3</v>
      </c>
      <c r="C23" s="22">
        <f t="shared" ref="C23:C28" si="3">H7*C15</f>
        <v>1.575E-3</v>
      </c>
      <c r="D23" s="22">
        <f t="shared" ref="D23:D28" si="4">H7*D15</f>
        <v>6.2999999999999992E-3</v>
      </c>
      <c r="E23" s="22">
        <f t="shared" ref="E23:E28" si="5">H7*E15</f>
        <v>1.6875000000000001E-2</v>
      </c>
      <c r="F23" s="22">
        <f t="shared" ref="F23:F28" si="6">H7*F15</f>
        <v>3.375E-3</v>
      </c>
      <c r="G23" s="23">
        <f t="shared" ref="G23:G28" si="7">H7*G15</f>
        <v>1.44E-2</v>
      </c>
      <c r="H23" s="23">
        <f t="shared" ref="H23:H28" si="8">H7*H15</f>
        <v>0</v>
      </c>
    </row>
    <row r="24" spans="2:8" ht="14.25" customHeight="1">
      <c r="B24" s="22">
        <f t="shared" si="2"/>
        <v>3.3825000000000001E-3</v>
      </c>
      <c r="C24" s="22">
        <f t="shared" si="3"/>
        <v>2.1525000000000003E-3</v>
      </c>
      <c r="D24" s="22">
        <f t="shared" si="4"/>
        <v>8.6099999999999996E-3</v>
      </c>
      <c r="E24" s="22">
        <f t="shared" si="5"/>
        <v>2.30625E-2</v>
      </c>
      <c r="F24" s="22">
        <f t="shared" si="6"/>
        <v>4.6124999999999994E-3</v>
      </c>
      <c r="G24" s="23">
        <f t="shared" si="7"/>
        <v>1.968E-2</v>
      </c>
      <c r="H24" s="23">
        <f t="shared" si="8"/>
        <v>0</v>
      </c>
    </row>
    <row r="25" spans="2:8" ht="14.25" customHeight="1">
      <c r="B25" s="22">
        <f t="shared" si="2"/>
        <v>4.4412499999999999E-3</v>
      </c>
      <c r="C25" s="22">
        <f t="shared" si="3"/>
        <v>2.8262500000000002E-3</v>
      </c>
      <c r="D25" s="22">
        <f t="shared" si="4"/>
        <v>1.1304999999999999E-2</v>
      </c>
      <c r="E25" s="22">
        <f t="shared" si="5"/>
        <v>3.0281250000000003E-2</v>
      </c>
      <c r="F25" s="22">
        <f t="shared" si="6"/>
        <v>6.05625E-3</v>
      </c>
      <c r="G25" s="23">
        <f t="shared" si="7"/>
        <v>2.5840000000000002E-2</v>
      </c>
      <c r="H25" s="23">
        <f t="shared" si="8"/>
        <v>0</v>
      </c>
    </row>
    <row r="26" spans="2:8" ht="14.25" customHeight="1">
      <c r="B26" s="22">
        <f t="shared" si="2"/>
        <v>5.4724999999999999E-3</v>
      </c>
      <c r="C26" s="22">
        <f t="shared" si="3"/>
        <v>3.4825000000000004E-3</v>
      </c>
      <c r="D26" s="22">
        <f t="shared" si="4"/>
        <v>1.393E-2</v>
      </c>
      <c r="E26" s="22">
        <f t="shared" si="5"/>
        <v>3.7312499999999998E-2</v>
      </c>
      <c r="F26" s="22">
        <f t="shared" si="6"/>
        <v>7.4625000000000004E-3</v>
      </c>
      <c r="G26" s="23">
        <f t="shared" si="7"/>
        <v>3.184E-2</v>
      </c>
      <c r="H26" s="23">
        <f t="shared" si="8"/>
        <v>0</v>
      </c>
    </row>
    <row r="27" spans="2:8" ht="14.25" customHeight="1">
      <c r="B27" s="22">
        <f t="shared" si="2"/>
        <v>6.7787500000000001E-3</v>
      </c>
      <c r="C27" s="22">
        <f t="shared" si="3"/>
        <v>4.3137500000000007E-3</v>
      </c>
      <c r="D27" s="22">
        <f t="shared" si="4"/>
        <v>1.7255E-2</v>
      </c>
      <c r="E27" s="22">
        <f t="shared" si="5"/>
        <v>4.6218750000000003E-2</v>
      </c>
      <c r="F27" s="22">
        <f t="shared" si="6"/>
        <v>9.2437500000000002E-3</v>
      </c>
      <c r="G27" s="23">
        <f t="shared" si="7"/>
        <v>3.9440000000000003E-2</v>
      </c>
      <c r="H27" s="23">
        <f t="shared" si="8"/>
        <v>0</v>
      </c>
    </row>
    <row r="28" spans="2:8" ht="14.25" customHeight="1">
      <c r="B28" s="22">
        <f t="shared" si="2"/>
        <v>1.2750000000000001E-2</v>
      </c>
      <c r="C28" s="22">
        <f t="shared" si="3"/>
        <v>1.125E-2</v>
      </c>
      <c r="D28" s="22">
        <f t="shared" si="4"/>
        <v>3.8249999999999999E-2</v>
      </c>
      <c r="E28" s="22">
        <f t="shared" si="5"/>
        <v>3.5249999999999997E-2</v>
      </c>
      <c r="F28" s="22">
        <f t="shared" si="6"/>
        <v>5.2499999999999998E-2</v>
      </c>
      <c r="G28" s="23">
        <f t="shared" si="7"/>
        <v>0</v>
      </c>
      <c r="H28" s="23">
        <f t="shared" si="8"/>
        <v>0</v>
      </c>
    </row>
    <row r="29" spans="2:8" ht="14.25" customHeight="1">
      <c r="B29" s="346" t="s">
        <v>53</v>
      </c>
      <c r="C29" s="312"/>
      <c r="D29" s="312"/>
      <c r="E29" s="312"/>
      <c r="F29" s="312"/>
      <c r="G29" s="312"/>
      <c r="H29" s="313"/>
    </row>
    <row r="30" spans="2:8" ht="6.75" customHeight="1">
      <c r="B30" s="27"/>
      <c r="C30" s="27"/>
      <c r="D30" s="28"/>
      <c r="E30" s="29"/>
      <c r="F30" s="29"/>
      <c r="G30" s="30"/>
      <c r="H30" s="31"/>
    </row>
    <row r="31" spans="2:8" ht="14.25" customHeight="1">
      <c r="B31" s="347" t="s">
        <v>100</v>
      </c>
      <c r="C31" s="332"/>
      <c r="D31" s="332"/>
      <c r="E31" s="332"/>
      <c r="F31" s="332"/>
      <c r="G31" s="332"/>
      <c r="H31" s="323"/>
    </row>
    <row r="32" spans="2:8" ht="14.25" customHeight="1">
      <c r="B32" s="32" t="s">
        <v>60</v>
      </c>
      <c r="C32" s="32" t="s">
        <v>61</v>
      </c>
      <c r="D32" s="32" t="s">
        <v>62</v>
      </c>
      <c r="E32" s="32" t="s">
        <v>63</v>
      </c>
      <c r="F32" s="32" t="s">
        <v>99</v>
      </c>
      <c r="G32" s="33" t="s">
        <v>64</v>
      </c>
      <c r="H32" s="33" t="s">
        <v>65</v>
      </c>
    </row>
    <row r="33" spans="2:8" ht="14.25" customHeight="1">
      <c r="B33" s="21" t="s">
        <v>43</v>
      </c>
      <c r="C33" s="21" t="s">
        <v>66</v>
      </c>
      <c r="D33" s="22">
        <v>4.4999999999999998E-2</v>
      </c>
      <c r="E33" s="25">
        <v>0</v>
      </c>
      <c r="F33" s="25">
        <v>180000</v>
      </c>
      <c r="G33" s="26">
        <f>180000*H33</f>
        <v>8100</v>
      </c>
      <c r="H33" s="23">
        <f>SUM(180000*D33-E33)/180000</f>
        <v>4.4999999999999998E-2</v>
      </c>
    </row>
    <row r="34" spans="2:8" ht="14.25" customHeight="1">
      <c r="B34" s="21" t="s">
        <v>44</v>
      </c>
      <c r="C34" s="21" t="s">
        <v>67</v>
      </c>
      <c r="D34" s="22">
        <v>7.8E-2</v>
      </c>
      <c r="E34" s="25">
        <v>5940</v>
      </c>
      <c r="F34" s="25">
        <v>360000</v>
      </c>
      <c r="G34" s="26">
        <f>360000*H34</f>
        <v>22140</v>
      </c>
      <c r="H34" s="23">
        <f>SUM(360000*D34-E34)/360000</f>
        <v>6.1499999999999999E-2</v>
      </c>
    </row>
    <row r="35" spans="2:8" ht="14.25" customHeight="1">
      <c r="B35" s="21" t="s">
        <v>45</v>
      </c>
      <c r="C35" s="21" t="s">
        <v>68</v>
      </c>
      <c r="D35" s="22">
        <v>0.1</v>
      </c>
      <c r="E35" s="25">
        <v>13860</v>
      </c>
      <c r="F35" s="25">
        <v>720000</v>
      </c>
      <c r="G35" s="26">
        <f>720000*H35</f>
        <v>58140</v>
      </c>
      <c r="H35" s="23">
        <f>SUM(720000*D35-E35)/720000</f>
        <v>8.0750000000000002E-2</v>
      </c>
    </row>
    <row r="36" spans="2:8" ht="14.25" customHeight="1">
      <c r="B36" s="21" t="s">
        <v>46</v>
      </c>
      <c r="C36" s="21" t="s">
        <v>69</v>
      </c>
      <c r="D36" s="22">
        <v>0.112</v>
      </c>
      <c r="E36" s="25">
        <v>22500</v>
      </c>
      <c r="F36" s="25">
        <v>1800000</v>
      </c>
      <c r="G36" s="26">
        <f>1800000*H36</f>
        <v>179100</v>
      </c>
      <c r="H36" s="23">
        <f>SUM(1800000*D36-E36)/1800000</f>
        <v>9.9500000000000005E-2</v>
      </c>
    </row>
    <row r="37" spans="2:8" ht="14.25" customHeight="1">
      <c r="B37" s="21" t="s">
        <v>47</v>
      </c>
      <c r="C37" s="21" t="s">
        <v>70</v>
      </c>
      <c r="D37" s="22">
        <v>0.14699999999999999</v>
      </c>
      <c r="E37" s="25">
        <v>85500</v>
      </c>
      <c r="F37" s="25">
        <v>3600000</v>
      </c>
      <c r="G37" s="26">
        <f>3600000*H37</f>
        <v>443700</v>
      </c>
      <c r="H37" s="23">
        <f>SUM(3600000*D37-E37)/3600000</f>
        <v>0.12325</v>
      </c>
    </row>
    <row r="38" spans="2:8" ht="14.25" customHeight="1">
      <c r="B38" s="21" t="s">
        <v>48</v>
      </c>
      <c r="C38" s="21" t="s">
        <v>71</v>
      </c>
      <c r="D38" s="22">
        <v>0.29899999999999999</v>
      </c>
      <c r="E38" s="25">
        <v>720000</v>
      </c>
      <c r="F38" s="25">
        <v>4800000</v>
      </c>
      <c r="G38" s="26">
        <f>4800000*H38</f>
        <v>715200</v>
      </c>
      <c r="H38" s="23">
        <f>SUM(4800000*D38-E38)/4800000</f>
        <v>0.14899999999999999</v>
      </c>
    </row>
    <row r="39" spans="2:8" ht="14.25" customHeight="1">
      <c r="B39" s="344" t="s">
        <v>76</v>
      </c>
      <c r="C39" s="332"/>
      <c r="D39" s="332"/>
      <c r="E39" s="332"/>
      <c r="F39" s="332"/>
      <c r="G39" s="332"/>
      <c r="H39" s="345"/>
    </row>
    <row r="40" spans="2:8" ht="14.25" customHeight="1">
      <c r="B40" s="19" t="s">
        <v>35</v>
      </c>
      <c r="C40" s="19" t="s">
        <v>36</v>
      </c>
      <c r="D40" s="19" t="s">
        <v>37</v>
      </c>
      <c r="E40" s="19" t="s">
        <v>38</v>
      </c>
      <c r="F40" s="19" t="s">
        <v>39</v>
      </c>
      <c r="G40" s="20" t="s">
        <v>40</v>
      </c>
      <c r="H40" s="20" t="s">
        <v>42</v>
      </c>
    </row>
    <row r="41" spans="2:8" ht="14.25" customHeight="1">
      <c r="B41" s="22">
        <v>5.5E-2</v>
      </c>
      <c r="C41" s="22">
        <v>3.5000000000000003E-2</v>
      </c>
      <c r="D41" s="22">
        <v>0.13850000000000001</v>
      </c>
      <c r="E41" s="22">
        <v>0.375</v>
      </c>
      <c r="F41" s="22">
        <v>7.4999999999999997E-2</v>
      </c>
      <c r="G41" s="23">
        <v>0.32</v>
      </c>
      <c r="H41" s="23">
        <v>1.5E-3</v>
      </c>
    </row>
    <row r="42" spans="2:8" ht="14.25" customHeight="1">
      <c r="B42" s="22">
        <v>5.5E-2</v>
      </c>
      <c r="C42" s="22">
        <v>3.5000000000000003E-2</v>
      </c>
      <c r="D42" s="22">
        <v>0.13850000000000001</v>
      </c>
      <c r="E42" s="22">
        <v>0.375</v>
      </c>
      <c r="F42" s="22">
        <v>7.4999999999999997E-2</v>
      </c>
      <c r="G42" s="23">
        <v>0.32</v>
      </c>
      <c r="H42" s="23">
        <v>1.5E-3</v>
      </c>
    </row>
    <row r="43" spans="2:8" ht="14.25" customHeight="1">
      <c r="B43" s="22">
        <v>5.5E-2</v>
      </c>
      <c r="C43" s="22">
        <v>3.5000000000000003E-2</v>
      </c>
      <c r="D43" s="22">
        <v>0.13850000000000001</v>
      </c>
      <c r="E43" s="22">
        <v>0.375</v>
      </c>
      <c r="F43" s="22">
        <v>7.4999999999999997E-2</v>
      </c>
      <c r="G43" s="23">
        <v>0.32</v>
      </c>
      <c r="H43" s="23">
        <v>1.5E-3</v>
      </c>
    </row>
    <row r="44" spans="2:8" ht="14.25" customHeight="1">
      <c r="B44" s="22">
        <v>5.5E-2</v>
      </c>
      <c r="C44" s="22">
        <v>3.5000000000000003E-2</v>
      </c>
      <c r="D44" s="22">
        <v>0.13850000000000001</v>
      </c>
      <c r="E44" s="22">
        <v>0.375</v>
      </c>
      <c r="F44" s="22">
        <v>7.4999999999999997E-2</v>
      </c>
      <c r="G44" s="23">
        <v>0.32</v>
      </c>
      <c r="H44" s="23">
        <v>1.5E-3</v>
      </c>
    </row>
    <row r="45" spans="2:8" ht="14.25" customHeight="1">
      <c r="B45" s="22">
        <v>5.5E-2</v>
      </c>
      <c r="C45" s="22">
        <v>3.5000000000000003E-2</v>
      </c>
      <c r="D45" s="22">
        <v>0.13850000000000001</v>
      </c>
      <c r="E45" s="22">
        <v>0.375</v>
      </c>
      <c r="F45" s="22">
        <v>7.4999999999999997E-2</v>
      </c>
      <c r="G45" s="23">
        <v>0.32</v>
      </c>
      <c r="H45" s="23">
        <v>1.5E-3</v>
      </c>
    </row>
    <row r="46" spans="2:8" ht="14.25" customHeight="1">
      <c r="B46" s="22">
        <v>8.5300000000000001E-2</v>
      </c>
      <c r="C46" s="22">
        <v>7.5300000000000006E-2</v>
      </c>
      <c r="D46" s="22">
        <v>0.25219999999999998</v>
      </c>
      <c r="E46" s="22">
        <v>0.2359</v>
      </c>
      <c r="F46" s="22">
        <v>0.3513</v>
      </c>
      <c r="G46" s="22">
        <f t="shared" ref="G46:H46" si="9">I30*G38</f>
        <v>0</v>
      </c>
      <c r="H46" s="22">
        <f t="shared" si="9"/>
        <v>0</v>
      </c>
    </row>
    <row r="47" spans="2:8" ht="14.25" customHeight="1">
      <c r="B47" s="348" t="s">
        <v>77</v>
      </c>
      <c r="C47" s="332"/>
      <c r="D47" s="332"/>
      <c r="E47" s="332"/>
      <c r="F47" s="332"/>
      <c r="G47" s="332"/>
      <c r="H47" s="345"/>
    </row>
    <row r="48" spans="2:8" ht="14.25" customHeight="1">
      <c r="B48" s="19" t="s">
        <v>35</v>
      </c>
      <c r="C48" s="19" t="s">
        <v>36</v>
      </c>
      <c r="D48" s="19" t="s">
        <v>37</v>
      </c>
      <c r="E48" s="19" t="s">
        <v>38</v>
      </c>
      <c r="F48" s="19" t="s">
        <v>39</v>
      </c>
      <c r="G48" s="20" t="s">
        <v>40</v>
      </c>
      <c r="H48" s="20" t="s">
        <v>42</v>
      </c>
    </row>
    <row r="49" spans="2:8" ht="14.25" customHeight="1">
      <c r="B49" s="22">
        <f t="shared" ref="B49:B54" si="10">H33*B41</f>
        <v>2.4749999999999998E-3</v>
      </c>
      <c r="C49" s="22">
        <f t="shared" ref="C49:C54" si="11">H33*C41</f>
        <v>1.575E-3</v>
      </c>
      <c r="D49" s="22">
        <f t="shared" ref="D49:D54" si="12">H33*D41</f>
        <v>6.2325000000000002E-3</v>
      </c>
      <c r="E49" s="22">
        <f t="shared" ref="E49:E54" si="13">H33*E41</f>
        <v>1.6875000000000001E-2</v>
      </c>
      <c r="F49" s="22">
        <f t="shared" ref="F49:F54" si="14">H33*F41</f>
        <v>3.375E-3</v>
      </c>
      <c r="G49" s="23">
        <f t="shared" ref="G49:G54" si="15">H33*G41</f>
        <v>1.44E-2</v>
      </c>
      <c r="H49" s="23">
        <v>1E-4</v>
      </c>
    </row>
    <row r="50" spans="2:8" ht="14.25" customHeight="1">
      <c r="B50" s="22">
        <f t="shared" si="10"/>
        <v>3.3825000000000001E-3</v>
      </c>
      <c r="C50" s="22">
        <f t="shared" si="11"/>
        <v>2.1525000000000003E-3</v>
      </c>
      <c r="D50" s="22">
        <f t="shared" si="12"/>
        <v>8.517750000000001E-3</v>
      </c>
      <c r="E50" s="22">
        <f t="shared" si="13"/>
        <v>2.30625E-2</v>
      </c>
      <c r="F50" s="22">
        <f t="shared" si="14"/>
        <v>4.6124999999999994E-3</v>
      </c>
      <c r="G50" s="23">
        <f t="shared" si="15"/>
        <v>1.968E-2</v>
      </c>
      <c r="H50" s="23">
        <v>1E-4</v>
      </c>
    </row>
    <row r="51" spans="2:8" ht="14.25" customHeight="1">
      <c r="B51" s="22">
        <f t="shared" si="10"/>
        <v>4.4412499999999999E-3</v>
      </c>
      <c r="C51" s="22">
        <f t="shared" si="11"/>
        <v>2.8262500000000002E-3</v>
      </c>
      <c r="D51" s="22">
        <f t="shared" si="12"/>
        <v>1.1183875000000001E-2</v>
      </c>
      <c r="E51" s="22">
        <f t="shared" si="13"/>
        <v>3.0281250000000003E-2</v>
      </c>
      <c r="F51" s="22">
        <f t="shared" si="14"/>
        <v>6.05625E-3</v>
      </c>
      <c r="G51" s="23">
        <f t="shared" si="15"/>
        <v>2.5840000000000002E-2</v>
      </c>
      <c r="H51" s="23">
        <v>1E-4</v>
      </c>
    </row>
    <row r="52" spans="2:8" ht="14.25" customHeight="1">
      <c r="B52" s="22">
        <f t="shared" si="10"/>
        <v>5.4724999999999999E-3</v>
      </c>
      <c r="C52" s="22">
        <f t="shared" si="11"/>
        <v>3.4825000000000004E-3</v>
      </c>
      <c r="D52" s="22">
        <f t="shared" si="12"/>
        <v>1.3780750000000001E-2</v>
      </c>
      <c r="E52" s="22">
        <f t="shared" si="13"/>
        <v>3.7312499999999998E-2</v>
      </c>
      <c r="F52" s="22">
        <f t="shared" si="14"/>
        <v>7.4625000000000004E-3</v>
      </c>
      <c r="G52" s="23">
        <f t="shared" si="15"/>
        <v>3.184E-2</v>
      </c>
      <c r="H52" s="23">
        <v>2.0000000000000001E-4</v>
      </c>
    </row>
    <row r="53" spans="2:8" ht="14.25" customHeight="1">
      <c r="B53" s="22">
        <f t="shared" si="10"/>
        <v>6.7787500000000001E-3</v>
      </c>
      <c r="C53" s="22">
        <f t="shared" si="11"/>
        <v>4.3137500000000007E-3</v>
      </c>
      <c r="D53" s="22">
        <f t="shared" si="12"/>
        <v>1.7070125000000002E-2</v>
      </c>
      <c r="E53" s="22">
        <f t="shared" si="13"/>
        <v>4.6218750000000003E-2</v>
      </c>
      <c r="F53" s="22">
        <f t="shared" si="14"/>
        <v>9.2437500000000002E-3</v>
      </c>
      <c r="G53" s="23">
        <f t="shared" si="15"/>
        <v>3.9440000000000003E-2</v>
      </c>
      <c r="H53" s="23">
        <v>2.0000000000000001E-4</v>
      </c>
    </row>
    <row r="54" spans="2:8" ht="14.25" customHeight="1">
      <c r="B54" s="22">
        <f t="shared" si="10"/>
        <v>1.2709699999999999E-2</v>
      </c>
      <c r="C54" s="22">
        <f t="shared" si="11"/>
        <v>1.1219700000000001E-2</v>
      </c>
      <c r="D54" s="22">
        <f t="shared" si="12"/>
        <v>3.7577799999999995E-2</v>
      </c>
      <c r="E54" s="22">
        <f t="shared" si="13"/>
        <v>3.5149099999999996E-2</v>
      </c>
      <c r="F54" s="22">
        <f t="shared" si="14"/>
        <v>5.23437E-2</v>
      </c>
      <c r="G54" s="23">
        <f t="shared" si="15"/>
        <v>0</v>
      </c>
      <c r="H54" s="23">
        <v>0</v>
      </c>
    </row>
    <row r="55" spans="2:8" ht="14.25" customHeight="1">
      <c r="B55" s="346" t="s">
        <v>53</v>
      </c>
      <c r="C55" s="312"/>
      <c r="D55" s="312"/>
      <c r="E55" s="312"/>
      <c r="F55" s="312"/>
      <c r="G55" s="312"/>
      <c r="H55" s="313"/>
    </row>
    <row r="56" spans="2:8" ht="14.25" customHeight="1">
      <c r="B56" s="1"/>
      <c r="C56" s="2"/>
      <c r="D56" s="2"/>
      <c r="E56" s="2"/>
      <c r="F56" s="2"/>
      <c r="G56" s="2"/>
      <c r="H56" s="2"/>
    </row>
    <row r="57" spans="2:8" ht="14.25" customHeight="1">
      <c r="B57" s="331" t="s">
        <v>78</v>
      </c>
      <c r="C57" s="332"/>
      <c r="D57" s="332"/>
      <c r="E57" s="332"/>
      <c r="F57" s="332"/>
      <c r="G57" s="332"/>
      <c r="H57" s="323"/>
    </row>
    <row r="58" spans="2:8" ht="14.25" customHeight="1">
      <c r="B58" s="34" t="s">
        <v>79</v>
      </c>
      <c r="C58" s="35" t="s">
        <v>80</v>
      </c>
      <c r="D58" s="35">
        <v>2026</v>
      </c>
      <c r="E58" s="35" t="s">
        <v>81</v>
      </c>
      <c r="F58" s="35" t="s">
        <v>82</v>
      </c>
      <c r="G58" s="35" t="s">
        <v>101</v>
      </c>
      <c r="H58" s="35" t="s">
        <v>83</v>
      </c>
    </row>
    <row r="59" spans="2:8" ht="14.25" customHeight="1">
      <c r="B59" s="21" t="s">
        <v>84</v>
      </c>
      <c r="C59" s="36" t="s">
        <v>85</v>
      </c>
      <c r="D59" s="37">
        <f t="shared" ref="D59:D64" si="16">H7</f>
        <v>4.4999999999999998E-2</v>
      </c>
      <c r="E59" s="37">
        <f t="shared" ref="E59:E64" si="17">H33</f>
        <v>4.4999999999999998E-2</v>
      </c>
      <c r="F59" s="37">
        <f t="shared" ref="F59:F64" si="18">E59-D59</f>
        <v>0</v>
      </c>
      <c r="G59" s="37"/>
      <c r="H59" s="36" t="s">
        <v>86</v>
      </c>
    </row>
    <row r="60" spans="2:8" ht="14.25" customHeight="1">
      <c r="B60" s="21" t="s">
        <v>87</v>
      </c>
      <c r="C60" s="36" t="s">
        <v>85</v>
      </c>
      <c r="D60" s="37">
        <f t="shared" si="16"/>
        <v>6.1499999999999999E-2</v>
      </c>
      <c r="E60" s="37">
        <f t="shared" si="17"/>
        <v>6.1499999999999999E-2</v>
      </c>
      <c r="F60" s="37">
        <f t="shared" si="18"/>
        <v>0</v>
      </c>
      <c r="G60" s="37"/>
      <c r="H60" s="36" t="s">
        <v>86</v>
      </c>
    </row>
    <row r="61" spans="2:8" ht="14.25" customHeight="1">
      <c r="B61" s="21" t="s">
        <v>88</v>
      </c>
      <c r="C61" s="36" t="s">
        <v>85</v>
      </c>
      <c r="D61" s="37">
        <f t="shared" si="16"/>
        <v>8.0750000000000002E-2</v>
      </c>
      <c r="E61" s="37">
        <f t="shared" si="17"/>
        <v>8.0750000000000002E-2</v>
      </c>
      <c r="F61" s="37">
        <f t="shared" si="18"/>
        <v>0</v>
      </c>
      <c r="G61" s="37"/>
      <c r="H61" s="36" t="s">
        <v>86</v>
      </c>
    </row>
    <row r="62" spans="2:8" ht="14.25" customHeight="1">
      <c r="B62" s="21" t="s">
        <v>89</v>
      </c>
      <c r="C62" s="36" t="s">
        <v>85</v>
      </c>
      <c r="D62" s="37">
        <f t="shared" si="16"/>
        <v>9.9500000000000005E-2</v>
      </c>
      <c r="E62" s="37">
        <f t="shared" si="17"/>
        <v>9.9500000000000005E-2</v>
      </c>
      <c r="F62" s="37">
        <f t="shared" si="18"/>
        <v>0</v>
      </c>
      <c r="G62" s="37"/>
      <c r="H62" s="36" t="s">
        <v>86</v>
      </c>
    </row>
    <row r="63" spans="2:8" ht="14.25" customHeight="1">
      <c r="B63" s="21" t="s">
        <v>90</v>
      </c>
      <c r="C63" s="36" t="s">
        <v>85</v>
      </c>
      <c r="D63" s="37">
        <f t="shared" si="16"/>
        <v>0.12325</v>
      </c>
      <c r="E63" s="37">
        <f t="shared" si="17"/>
        <v>0.12325</v>
      </c>
      <c r="F63" s="37">
        <f t="shared" si="18"/>
        <v>0</v>
      </c>
      <c r="G63" s="37"/>
      <c r="H63" s="36" t="s">
        <v>86</v>
      </c>
    </row>
    <row r="64" spans="2:8" ht="14.25" customHeight="1">
      <c r="B64" s="21" t="s">
        <v>91</v>
      </c>
      <c r="C64" s="36" t="s">
        <v>85</v>
      </c>
      <c r="D64" s="37">
        <f t="shared" si="16"/>
        <v>0.15</v>
      </c>
      <c r="E64" s="37">
        <f t="shared" si="17"/>
        <v>0.14899999999999999</v>
      </c>
      <c r="F64" s="37">
        <f t="shared" si="18"/>
        <v>-1.0000000000000009E-3</v>
      </c>
      <c r="G64" s="37"/>
      <c r="H64" s="36" t="s">
        <v>92</v>
      </c>
    </row>
    <row r="66" spans="2:8" ht="14.25" customHeight="1">
      <c r="B66" s="34" t="s">
        <v>79</v>
      </c>
      <c r="C66" s="35" t="s">
        <v>80</v>
      </c>
      <c r="D66" s="35">
        <v>2026</v>
      </c>
      <c r="E66" s="35" t="s">
        <v>81</v>
      </c>
      <c r="F66" s="35" t="s">
        <v>82</v>
      </c>
      <c r="G66" s="35" t="s">
        <v>101</v>
      </c>
      <c r="H66" s="35" t="s">
        <v>83</v>
      </c>
    </row>
    <row r="67" spans="2:8" ht="14.25" customHeight="1">
      <c r="B67" s="21" t="s">
        <v>84</v>
      </c>
      <c r="C67" s="36" t="s">
        <v>93</v>
      </c>
      <c r="D67" s="37">
        <f t="shared" ref="D67:D72" si="19">B23</f>
        <v>2.4749999999999998E-3</v>
      </c>
      <c r="E67" s="37">
        <f t="shared" ref="E67:E72" si="20">B49</f>
        <v>2.4749999999999998E-3</v>
      </c>
      <c r="F67" s="37">
        <f t="shared" ref="F67:F72" si="21">E67-D67</f>
        <v>0</v>
      </c>
      <c r="G67" s="37"/>
      <c r="H67" s="36" t="s">
        <v>86</v>
      </c>
    </row>
    <row r="68" spans="2:8" ht="14.25" customHeight="1">
      <c r="B68" s="21" t="s">
        <v>87</v>
      </c>
      <c r="C68" s="36" t="s">
        <v>93</v>
      </c>
      <c r="D68" s="37">
        <f t="shared" si="19"/>
        <v>3.3825000000000001E-3</v>
      </c>
      <c r="E68" s="37">
        <f t="shared" si="20"/>
        <v>3.3825000000000001E-3</v>
      </c>
      <c r="F68" s="37">
        <f t="shared" si="21"/>
        <v>0</v>
      </c>
      <c r="G68" s="37"/>
      <c r="H68" s="36" t="s">
        <v>86</v>
      </c>
    </row>
    <row r="69" spans="2:8" ht="14.25" customHeight="1">
      <c r="B69" s="21" t="s">
        <v>88</v>
      </c>
      <c r="C69" s="36" t="s">
        <v>93</v>
      </c>
      <c r="D69" s="37">
        <f t="shared" si="19"/>
        <v>4.4412499999999999E-3</v>
      </c>
      <c r="E69" s="37">
        <f t="shared" si="20"/>
        <v>4.4412499999999999E-3</v>
      </c>
      <c r="F69" s="37">
        <f t="shared" si="21"/>
        <v>0</v>
      </c>
      <c r="G69" s="37"/>
      <c r="H69" s="36" t="s">
        <v>86</v>
      </c>
    </row>
    <row r="70" spans="2:8" ht="14.25" customHeight="1">
      <c r="B70" s="21" t="s">
        <v>89</v>
      </c>
      <c r="C70" s="36" t="s">
        <v>93</v>
      </c>
      <c r="D70" s="37">
        <f t="shared" si="19"/>
        <v>5.4724999999999999E-3</v>
      </c>
      <c r="E70" s="37">
        <f t="shared" si="20"/>
        <v>5.4724999999999999E-3</v>
      </c>
      <c r="F70" s="37">
        <f t="shared" si="21"/>
        <v>0</v>
      </c>
      <c r="G70" s="37"/>
      <c r="H70" s="36" t="s">
        <v>86</v>
      </c>
    </row>
    <row r="71" spans="2:8" ht="14.25" customHeight="1">
      <c r="B71" s="21" t="s">
        <v>90</v>
      </c>
      <c r="C71" s="36" t="s">
        <v>93</v>
      </c>
      <c r="D71" s="37">
        <f t="shared" si="19"/>
        <v>6.7787500000000001E-3</v>
      </c>
      <c r="E71" s="37">
        <f t="shared" si="20"/>
        <v>6.7787500000000001E-3</v>
      </c>
      <c r="F71" s="37">
        <f t="shared" si="21"/>
        <v>0</v>
      </c>
      <c r="G71" s="37"/>
      <c r="H71" s="36" t="s">
        <v>86</v>
      </c>
    </row>
    <row r="72" spans="2:8" ht="14.25" customHeight="1">
      <c r="B72" s="21" t="s">
        <v>91</v>
      </c>
      <c r="C72" s="36" t="s">
        <v>93</v>
      </c>
      <c r="D72" s="37">
        <f t="shared" si="19"/>
        <v>1.2750000000000001E-2</v>
      </c>
      <c r="E72" s="37">
        <f t="shared" si="20"/>
        <v>1.2709699999999999E-2</v>
      </c>
      <c r="F72" s="37">
        <f t="shared" si="21"/>
        <v>-4.0300000000001793E-5</v>
      </c>
      <c r="G72" s="37"/>
      <c r="H72" s="36" t="s">
        <v>86</v>
      </c>
    </row>
    <row r="73" spans="2:8" ht="14.25" customHeight="1">
      <c r="B73" s="1"/>
      <c r="C73" s="2"/>
      <c r="D73" s="2"/>
      <c r="E73" s="2"/>
      <c r="F73" s="2"/>
      <c r="G73" s="2"/>
      <c r="H73" s="2"/>
    </row>
    <row r="74" spans="2:8" ht="14.25" customHeight="1">
      <c r="B74" s="34" t="s">
        <v>79</v>
      </c>
      <c r="C74" s="35" t="s">
        <v>80</v>
      </c>
      <c r="D74" s="35">
        <v>2026</v>
      </c>
      <c r="E74" s="35" t="s">
        <v>81</v>
      </c>
      <c r="F74" s="35" t="s">
        <v>82</v>
      </c>
      <c r="G74" s="35" t="s">
        <v>101</v>
      </c>
      <c r="H74" s="35" t="s">
        <v>83</v>
      </c>
    </row>
    <row r="75" spans="2:8" ht="14.25" customHeight="1">
      <c r="B75" s="21" t="s">
        <v>84</v>
      </c>
      <c r="C75" s="36" t="s">
        <v>94</v>
      </c>
      <c r="D75" s="37">
        <f t="shared" ref="D75:D79" si="22">C23</f>
        <v>1.575E-3</v>
      </c>
      <c r="E75" s="37">
        <f t="shared" ref="E75:E80" si="23">C49</f>
        <v>1.575E-3</v>
      </c>
      <c r="F75" s="37">
        <f t="shared" ref="F75:F80" si="24">E75-D75</f>
        <v>0</v>
      </c>
      <c r="G75" s="37"/>
      <c r="H75" s="36" t="s">
        <v>86</v>
      </c>
    </row>
    <row r="76" spans="2:8" ht="14.25" customHeight="1">
      <c r="B76" s="21" t="s">
        <v>87</v>
      </c>
      <c r="C76" s="36" t="s">
        <v>94</v>
      </c>
      <c r="D76" s="37">
        <f t="shared" si="22"/>
        <v>2.1525000000000003E-3</v>
      </c>
      <c r="E76" s="37">
        <f t="shared" si="23"/>
        <v>2.1525000000000003E-3</v>
      </c>
      <c r="F76" s="37">
        <f t="shared" si="24"/>
        <v>0</v>
      </c>
      <c r="G76" s="37"/>
      <c r="H76" s="36" t="s">
        <v>86</v>
      </c>
    </row>
    <row r="77" spans="2:8" ht="14.25" customHeight="1">
      <c r="B77" s="21" t="s">
        <v>88</v>
      </c>
      <c r="C77" s="36" t="s">
        <v>94</v>
      </c>
      <c r="D77" s="37">
        <f t="shared" si="22"/>
        <v>2.8262500000000002E-3</v>
      </c>
      <c r="E77" s="37">
        <f t="shared" si="23"/>
        <v>2.8262500000000002E-3</v>
      </c>
      <c r="F77" s="37">
        <f t="shared" si="24"/>
        <v>0</v>
      </c>
      <c r="G77" s="37"/>
      <c r="H77" s="36" t="s">
        <v>86</v>
      </c>
    </row>
    <row r="78" spans="2:8" ht="14.25" customHeight="1">
      <c r="B78" s="21" t="s">
        <v>89</v>
      </c>
      <c r="C78" s="36" t="s">
        <v>94</v>
      </c>
      <c r="D78" s="37">
        <f t="shared" si="22"/>
        <v>3.4825000000000004E-3</v>
      </c>
      <c r="E78" s="37">
        <f t="shared" si="23"/>
        <v>3.4825000000000004E-3</v>
      </c>
      <c r="F78" s="37">
        <f t="shared" si="24"/>
        <v>0</v>
      </c>
      <c r="G78" s="37"/>
      <c r="H78" s="36" t="s">
        <v>86</v>
      </c>
    </row>
    <row r="79" spans="2:8" ht="14.25" customHeight="1">
      <c r="B79" s="21" t="s">
        <v>90</v>
      </c>
      <c r="C79" s="36" t="s">
        <v>94</v>
      </c>
      <c r="D79" s="37">
        <f t="shared" si="22"/>
        <v>4.3137500000000007E-3</v>
      </c>
      <c r="E79" s="37">
        <f t="shared" si="23"/>
        <v>4.3137500000000007E-3</v>
      </c>
      <c r="F79" s="37">
        <f t="shared" si="24"/>
        <v>0</v>
      </c>
      <c r="G79" s="37"/>
      <c r="H79" s="36" t="s">
        <v>86</v>
      </c>
    </row>
    <row r="80" spans="2:8" ht="14.25" customHeight="1">
      <c r="B80" s="21" t="s">
        <v>91</v>
      </c>
      <c r="C80" s="36" t="s">
        <v>94</v>
      </c>
      <c r="D80" s="37">
        <v>1.12E-2</v>
      </c>
      <c r="E80" s="37">
        <f t="shared" si="23"/>
        <v>1.1219700000000001E-2</v>
      </c>
      <c r="F80" s="37">
        <f t="shared" si="24"/>
        <v>1.9700000000000967E-5</v>
      </c>
      <c r="G80" s="37"/>
      <c r="H80" s="36" t="s">
        <v>86</v>
      </c>
    </row>
    <row r="82" spans="2:8" ht="14.25" customHeight="1">
      <c r="B82" s="34" t="s">
        <v>79</v>
      </c>
      <c r="C82" s="35" t="s">
        <v>80</v>
      </c>
      <c r="D82" s="35">
        <v>2026</v>
      </c>
      <c r="E82" s="35" t="s">
        <v>81</v>
      </c>
      <c r="F82" s="35" t="s">
        <v>82</v>
      </c>
      <c r="G82" s="35" t="s">
        <v>101</v>
      </c>
      <c r="H82" s="35" t="s">
        <v>83</v>
      </c>
    </row>
    <row r="83" spans="2:8" ht="14.25" customHeight="1">
      <c r="B83" s="21" t="s">
        <v>84</v>
      </c>
      <c r="C83" s="36" t="s">
        <v>95</v>
      </c>
      <c r="D83" s="37">
        <f t="shared" ref="D83:D85" si="25">D23</f>
        <v>6.2999999999999992E-3</v>
      </c>
      <c r="E83" s="37">
        <f t="shared" ref="E83:E88" si="26">D49+H49</f>
        <v>6.3325000000000005E-3</v>
      </c>
      <c r="F83" s="37">
        <f t="shared" ref="F83:F88" si="27">E83-D83</f>
        <v>3.2500000000001278E-5</v>
      </c>
      <c r="G83" s="37"/>
      <c r="H83" s="36" t="s">
        <v>86</v>
      </c>
    </row>
    <row r="84" spans="2:8" ht="14.25" customHeight="1">
      <c r="B84" s="21" t="s">
        <v>87</v>
      </c>
      <c r="C84" s="36" t="s">
        <v>95</v>
      </c>
      <c r="D84" s="37">
        <f t="shared" si="25"/>
        <v>8.6099999999999996E-3</v>
      </c>
      <c r="E84" s="37">
        <f t="shared" si="26"/>
        <v>8.6177500000000004E-3</v>
      </c>
      <c r="F84" s="37">
        <f t="shared" si="27"/>
        <v>7.7500000000008118E-6</v>
      </c>
      <c r="G84" s="37"/>
      <c r="H84" s="36" t="s">
        <v>86</v>
      </c>
    </row>
    <row r="85" spans="2:8" ht="14.25" customHeight="1">
      <c r="B85" s="21" t="s">
        <v>88</v>
      </c>
      <c r="C85" s="36" t="s">
        <v>95</v>
      </c>
      <c r="D85" s="37">
        <f t="shared" si="25"/>
        <v>1.1304999999999999E-2</v>
      </c>
      <c r="E85" s="37">
        <f t="shared" si="26"/>
        <v>1.1283875000000001E-2</v>
      </c>
      <c r="F85" s="37">
        <f t="shared" si="27"/>
        <v>-2.1124999999998575E-5</v>
      </c>
      <c r="G85" s="37"/>
      <c r="H85" s="36" t="s">
        <v>86</v>
      </c>
    </row>
    <row r="86" spans="2:8" ht="14.25" customHeight="1">
      <c r="B86" s="21" t="s">
        <v>89</v>
      </c>
      <c r="C86" s="36" t="s">
        <v>95</v>
      </c>
      <c r="D86" s="37">
        <v>1.4E-2</v>
      </c>
      <c r="E86" s="37">
        <f t="shared" si="26"/>
        <v>1.3980750000000002E-2</v>
      </c>
      <c r="F86" s="37">
        <f t="shared" si="27"/>
        <v>-1.9249999999998435E-5</v>
      </c>
      <c r="G86" s="37"/>
      <c r="H86" s="36" t="s">
        <v>86</v>
      </c>
    </row>
    <row r="87" spans="2:8" ht="14.25" customHeight="1">
      <c r="B87" s="21" t="s">
        <v>90</v>
      </c>
      <c r="C87" s="36" t="s">
        <v>95</v>
      </c>
      <c r="D87" s="37">
        <f t="shared" ref="D87:D88" si="28">D27</f>
        <v>1.7255E-2</v>
      </c>
      <c r="E87" s="37">
        <f t="shared" si="26"/>
        <v>1.7270125000000001E-2</v>
      </c>
      <c r="F87" s="37">
        <f t="shared" si="27"/>
        <v>1.5125000000001249E-5</v>
      </c>
      <c r="G87" s="37"/>
      <c r="H87" s="36" t="s">
        <v>86</v>
      </c>
    </row>
    <row r="88" spans="2:8" ht="14.25" customHeight="1">
      <c r="B88" s="21" t="s">
        <v>91</v>
      </c>
      <c r="C88" s="36" t="s">
        <v>95</v>
      </c>
      <c r="D88" s="37">
        <f t="shared" si="28"/>
        <v>3.8249999999999999E-2</v>
      </c>
      <c r="E88" s="37">
        <f t="shared" si="26"/>
        <v>3.7577799999999995E-2</v>
      </c>
      <c r="F88" s="37">
        <f t="shared" si="27"/>
        <v>-6.7220000000000474E-4</v>
      </c>
      <c r="G88" s="37"/>
      <c r="H88" s="36" t="s">
        <v>102</v>
      </c>
    </row>
    <row r="89" spans="2:8" ht="14.25" customHeight="1">
      <c r="B89" s="1"/>
      <c r="C89" s="2"/>
      <c r="D89" s="2"/>
      <c r="E89" s="2"/>
      <c r="F89" s="2"/>
      <c r="G89" s="2"/>
      <c r="H89" s="2"/>
    </row>
    <row r="90" spans="2:8" ht="14.25" customHeight="1">
      <c r="B90" s="34" t="s">
        <v>79</v>
      </c>
      <c r="C90" s="35" t="s">
        <v>80</v>
      </c>
      <c r="D90" s="35">
        <v>2026</v>
      </c>
      <c r="E90" s="35" t="s">
        <v>81</v>
      </c>
      <c r="F90" s="35" t="s">
        <v>82</v>
      </c>
      <c r="G90" s="35" t="s">
        <v>101</v>
      </c>
      <c r="H90" s="35" t="s">
        <v>83</v>
      </c>
    </row>
    <row r="91" spans="2:8" ht="14.25" customHeight="1">
      <c r="B91" s="21" t="s">
        <v>84</v>
      </c>
      <c r="C91" s="36" t="s">
        <v>97</v>
      </c>
      <c r="D91" s="37">
        <f t="shared" ref="D91:D96" si="29">E23</f>
        <v>1.6875000000000001E-2</v>
      </c>
      <c r="E91" s="37">
        <f t="shared" ref="E91:E96" si="30">E49</f>
        <v>1.6875000000000001E-2</v>
      </c>
      <c r="F91" s="37">
        <f t="shared" ref="F91:F95" si="31">E91-D91</f>
        <v>0</v>
      </c>
      <c r="G91" s="37"/>
      <c r="H91" s="36" t="s">
        <v>86</v>
      </c>
    </row>
    <row r="92" spans="2:8" ht="14.25" customHeight="1">
      <c r="B92" s="21" t="s">
        <v>87</v>
      </c>
      <c r="C92" s="36" t="s">
        <v>97</v>
      </c>
      <c r="D92" s="37">
        <f t="shared" si="29"/>
        <v>2.30625E-2</v>
      </c>
      <c r="E92" s="37">
        <f t="shared" si="30"/>
        <v>2.30625E-2</v>
      </c>
      <c r="F92" s="37">
        <f t="shared" si="31"/>
        <v>0</v>
      </c>
      <c r="G92" s="37"/>
      <c r="H92" s="36" t="s">
        <v>86</v>
      </c>
    </row>
    <row r="93" spans="2:8" ht="14.25" customHeight="1">
      <c r="B93" s="21" t="s">
        <v>88</v>
      </c>
      <c r="C93" s="36" t="s">
        <v>97</v>
      </c>
      <c r="D93" s="37">
        <f t="shared" si="29"/>
        <v>3.0281250000000003E-2</v>
      </c>
      <c r="E93" s="37">
        <f t="shared" si="30"/>
        <v>3.0281250000000003E-2</v>
      </c>
      <c r="F93" s="37">
        <f t="shared" si="31"/>
        <v>0</v>
      </c>
      <c r="G93" s="37"/>
      <c r="H93" s="36" t="s">
        <v>86</v>
      </c>
    </row>
    <row r="94" spans="2:8" ht="14.25" customHeight="1">
      <c r="B94" s="21" t="s">
        <v>89</v>
      </c>
      <c r="C94" s="36" t="s">
        <v>97</v>
      </c>
      <c r="D94" s="37">
        <f t="shared" si="29"/>
        <v>3.7312499999999998E-2</v>
      </c>
      <c r="E94" s="37">
        <f t="shared" si="30"/>
        <v>3.7312499999999998E-2</v>
      </c>
      <c r="F94" s="37">
        <f t="shared" si="31"/>
        <v>0</v>
      </c>
      <c r="G94" s="37"/>
      <c r="H94" s="36" t="s">
        <v>86</v>
      </c>
    </row>
    <row r="95" spans="2:8" ht="14.25" customHeight="1">
      <c r="B95" s="21" t="s">
        <v>90</v>
      </c>
      <c r="C95" s="36" t="s">
        <v>97</v>
      </c>
      <c r="D95" s="37">
        <f t="shared" si="29"/>
        <v>4.6218750000000003E-2</v>
      </c>
      <c r="E95" s="37">
        <f t="shared" si="30"/>
        <v>4.6218750000000003E-2</v>
      </c>
      <c r="F95" s="37">
        <f t="shared" si="31"/>
        <v>0</v>
      </c>
      <c r="G95" s="37"/>
      <c r="H95" s="36" t="s">
        <v>86</v>
      </c>
    </row>
    <row r="96" spans="2:8" ht="14.25" customHeight="1">
      <c r="B96" s="21" t="s">
        <v>91</v>
      </c>
      <c r="C96" s="36" t="s">
        <v>97</v>
      </c>
      <c r="D96" s="37">
        <f t="shared" si="29"/>
        <v>3.5249999999999997E-2</v>
      </c>
      <c r="E96" s="37">
        <f t="shared" si="30"/>
        <v>3.5149099999999996E-2</v>
      </c>
      <c r="F96" s="37">
        <v>-2.0000000000000001E-4</v>
      </c>
      <c r="G96" s="37"/>
      <c r="H96" s="36" t="s">
        <v>103</v>
      </c>
    </row>
    <row r="98" spans="2:8" ht="14.25" customHeight="1">
      <c r="B98" s="34" t="s">
        <v>79</v>
      </c>
      <c r="C98" s="35" t="s">
        <v>80</v>
      </c>
      <c r="D98" s="35">
        <v>2026</v>
      </c>
      <c r="E98" s="35" t="s">
        <v>81</v>
      </c>
      <c r="F98" s="35" t="s">
        <v>82</v>
      </c>
      <c r="G98" s="35" t="s">
        <v>101</v>
      </c>
      <c r="H98" s="35" t="s">
        <v>83</v>
      </c>
    </row>
    <row r="99" spans="2:8" ht="14.25" customHeight="1">
      <c r="B99" s="21" t="s">
        <v>84</v>
      </c>
      <c r="C99" s="36" t="s">
        <v>104</v>
      </c>
      <c r="D99" s="37">
        <f t="shared" ref="D99:D104" si="32">F23</f>
        <v>3.375E-3</v>
      </c>
      <c r="E99" s="37">
        <f t="shared" ref="E99:E104" si="33">F49</f>
        <v>3.375E-3</v>
      </c>
      <c r="F99" s="37">
        <f t="shared" ref="F99:F104" si="34">E99-D99</f>
        <v>0</v>
      </c>
      <c r="G99" s="37"/>
      <c r="H99" s="36" t="s">
        <v>86</v>
      </c>
    </row>
    <row r="100" spans="2:8" ht="14.25" customHeight="1">
      <c r="B100" s="21" t="s">
        <v>87</v>
      </c>
      <c r="C100" s="36" t="s">
        <v>104</v>
      </c>
      <c r="D100" s="37">
        <f t="shared" si="32"/>
        <v>4.6124999999999994E-3</v>
      </c>
      <c r="E100" s="37">
        <f t="shared" si="33"/>
        <v>4.6124999999999994E-3</v>
      </c>
      <c r="F100" s="37">
        <f t="shared" si="34"/>
        <v>0</v>
      </c>
      <c r="G100" s="37"/>
      <c r="H100" s="36" t="s">
        <v>86</v>
      </c>
    </row>
    <row r="101" spans="2:8" ht="14.25" customHeight="1">
      <c r="B101" s="21" t="s">
        <v>88</v>
      </c>
      <c r="C101" s="36" t="s">
        <v>104</v>
      </c>
      <c r="D101" s="37">
        <f t="shared" si="32"/>
        <v>6.05625E-3</v>
      </c>
      <c r="E101" s="37">
        <f t="shared" si="33"/>
        <v>6.05625E-3</v>
      </c>
      <c r="F101" s="37">
        <f t="shared" si="34"/>
        <v>0</v>
      </c>
      <c r="G101" s="37"/>
      <c r="H101" s="36" t="s">
        <v>86</v>
      </c>
    </row>
    <row r="102" spans="2:8" ht="14.25" customHeight="1">
      <c r="B102" s="21" t="s">
        <v>89</v>
      </c>
      <c r="C102" s="36" t="s">
        <v>104</v>
      </c>
      <c r="D102" s="37">
        <f t="shared" si="32"/>
        <v>7.4625000000000004E-3</v>
      </c>
      <c r="E102" s="37">
        <f t="shared" si="33"/>
        <v>7.4625000000000004E-3</v>
      </c>
      <c r="F102" s="37">
        <f t="shared" si="34"/>
        <v>0</v>
      </c>
      <c r="G102" s="37"/>
      <c r="H102" s="36" t="s">
        <v>86</v>
      </c>
    </row>
    <row r="103" spans="2:8" ht="14.25" customHeight="1">
      <c r="B103" s="21" t="s">
        <v>90</v>
      </c>
      <c r="C103" s="36" t="s">
        <v>104</v>
      </c>
      <c r="D103" s="37">
        <f t="shared" si="32"/>
        <v>9.2437500000000002E-3</v>
      </c>
      <c r="E103" s="37">
        <f t="shared" si="33"/>
        <v>9.2437500000000002E-3</v>
      </c>
      <c r="F103" s="37">
        <f t="shared" si="34"/>
        <v>0</v>
      </c>
      <c r="G103" s="37"/>
      <c r="H103" s="36" t="s">
        <v>86</v>
      </c>
    </row>
    <row r="104" spans="2:8" ht="14.25" customHeight="1">
      <c r="B104" s="21" t="s">
        <v>91</v>
      </c>
      <c r="C104" s="36" t="s">
        <v>104</v>
      </c>
      <c r="D104" s="37">
        <f t="shared" si="32"/>
        <v>5.2499999999999998E-2</v>
      </c>
      <c r="E104" s="37">
        <f t="shared" si="33"/>
        <v>5.23437E-2</v>
      </c>
      <c r="F104" s="37">
        <f t="shared" si="34"/>
        <v>-1.5629999999999811E-4</v>
      </c>
      <c r="G104" s="37"/>
      <c r="H104" s="36" t="s">
        <v>103</v>
      </c>
    </row>
    <row r="105" spans="2:8" ht="14.25" customHeight="1">
      <c r="B105" s="1"/>
      <c r="C105" s="2"/>
      <c r="D105" s="2"/>
      <c r="E105" s="2"/>
      <c r="F105" s="2"/>
      <c r="G105" s="2"/>
      <c r="H105" s="2"/>
    </row>
    <row r="106" spans="2:8" ht="14.25" customHeight="1">
      <c r="B106" s="34" t="s">
        <v>79</v>
      </c>
      <c r="C106" s="35" t="s">
        <v>80</v>
      </c>
      <c r="D106" s="35">
        <v>2026</v>
      </c>
      <c r="E106" s="35" t="s">
        <v>81</v>
      </c>
      <c r="F106" s="35" t="s">
        <v>82</v>
      </c>
      <c r="G106" s="35" t="s">
        <v>101</v>
      </c>
      <c r="H106" s="35" t="s">
        <v>83</v>
      </c>
    </row>
    <row r="107" spans="2:8" ht="14.25" customHeight="1">
      <c r="B107" s="21" t="s">
        <v>84</v>
      </c>
      <c r="C107" s="36" t="s">
        <v>98</v>
      </c>
      <c r="D107" s="37">
        <f t="shared" ref="D107:D112" si="35">G23</f>
        <v>1.44E-2</v>
      </c>
      <c r="E107" s="37">
        <f t="shared" ref="E107:E112" si="36">G49</f>
        <v>1.44E-2</v>
      </c>
      <c r="F107" s="37">
        <f t="shared" ref="F107:F112" si="37">E107-D107</f>
        <v>0</v>
      </c>
      <c r="G107" s="37"/>
      <c r="H107" s="36" t="s">
        <v>86</v>
      </c>
    </row>
    <row r="108" spans="2:8" ht="14.25" customHeight="1">
      <c r="B108" s="21" t="s">
        <v>87</v>
      </c>
      <c r="C108" s="36" t="s">
        <v>98</v>
      </c>
      <c r="D108" s="37">
        <f t="shared" si="35"/>
        <v>1.968E-2</v>
      </c>
      <c r="E108" s="37">
        <f t="shared" si="36"/>
        <v>1.968E-2</v>
      </c>
      <c r="F108" s="37">
        <f t="shared" si="37"/>
        <v>0</v>
      </c>
      <c r="G108" s="37"/>
      <c r="H108" s="36" t="s">
        <v>86</v>
      </c>
    </row>
    <row r="109" spans="2:8" ht="14.25" customHeight="1">
      <c r="B109" s="21" t="s">
        <v>88</v>
      </c>
      <c r="C109" s="36" t="s">
        <v>98</v>
      </c>
      <c r="D109" s="37">
        <f t="shared" si="35"/>
        <v>2.5840000000000002E-2</v>
      </c>
      <c r="E109" s="37">
        <f t="shared" si="36"/>
        <v>2.5840000000000002E-2</v>
      </c>
      <c r="F109" s="37">
        <f t="shared" si="37"/>
        <v>0</v>
      </c>
      <c r="G109" s="37"/>
      <c r="H109" s="36" t="s">
        <v>86</v>
      </c>
    </row>
    <row r="110" spans="2:8" ht="14.25" customHeight="1">
      <c r="B110" s="21" t="s">
        <v>89</v>
      </c>
      <c r="C110" s="36" t="s">
        <v>98</v>
      </c>
      <c r="D110" s="37">
        <f t="shared" si="35"/>
        <v>3.184E-2</v>
      </c>
      <c r="E110" s="37">
        <f t="shared" si="36"/>
        <v>3.184E-2</v>
      </c>
      <c r="F110" s="37">
        <f t="shared" si="37"/>
        <v>0</v>
      </c>
      <c r="G110" s="37"/>
      <c r="H110" s="36" t="s">
        <v>86</v>
      </c>
    </row>
    <row r="111" spans="2:8" ht="14.25" customHeight="1">
      <c r="B111" s="21" t="s">
        <v>90</v>
      </c>
      <c r="C111" s="36" t="s">
        <v>98</v>
      </c>
      <c r="D111" s="37">
        <f t="shared" si="35"/>
        <v>3.9440000000000003E-2</v>
      </c>
      <c r="E111" s="37">
        <f t="shared" si="36"/>
        <v>3.9440000000000003E-2</v>
      </c>
      <c r="F111" s="37">
        <f t="shared" si="37"/>
        <v>0</v>
      </c>
      <c r="G111" s="37"/>
      <c r="H111" s="36" t="s">
        <v>86</v>
      </c>
    </row>
    <row r="112" spans="2:8" ht="14.25" customHeight="1">
      <c r="B112" s="21" t="s">
        <v>91</v>
      </c>
      <c r="C112" s="36" t="s">
        <v>98</v>
      </c>
      <c r="D112" s="37">
        <f t="shared" si="35"/>
        <v>0</v>
      </c>
      <c r="E112" s="37">
        <f t="shared" si="36"/>
        <v>0</v>
      </c>
      <c r="F112" s="37">
        <f t="shared" si="37"/>
        <v>0</v>
      </c>
      <c r="G112" s="37"/>
      <c r="H112" s="36" t="s">
        <v>86</v>
      </c>
    </row>
  </sheetData>
  <mergeCells count="12">
    <mergeCell ref="B57:H57"/>
    <mergeCell ref="A1:I1"/>
    <mergeCell ref="A2:I2"/>
    <mergeCell ref="B4:H4"/>
    <mergeCell ref="B5:H5"/>
    <mergeCell ref="B13:H13"/>
    <mergeCell ref="B21:H21"/>
    <mergeCell ref="B29:H29"/>
    <mergeCell ref="B31:H31"/>
    <mergeCell ref="B39:H39"/>
    <mergeCell ref="B47:H47"/>
    <mergeCell ref="B55:H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E36C09"/>
    <pageSetUpPr fitToPage="1"/>
  </sheetPr>
  <dimension ref="A1:I112"/>
  <sheetViews>
    <sheetView workbookViewId="0">
      <pane xSplit="9" ySplit="2" topLeftCell="J3" activePane="bottomRight" state="frozen"/>
      <selection pane="topRight" activeCell="J1" sqref="J1"/>
      <selection pane="bottomLeft" activeCell="A4" sqref="A4"/>
      <selection pane="bottomRight" activeCell="J2" sqref="J2"/>
    </sheetView>
  </sheetViews>
  <sheetFormatPr defaultColWidth="14.42578125" defaultRowHeight="15" customHeight="1"/>
  <cols>
    <col min="1" max="1" width="3.28515625" customWidth="1"/>
    <col min="2" max="2" width="31.140625" customWidth="1"/>
    <col min="3" max="3" width="39.5703125" customWidth="1"/>
    <col min="4" max="4" width="15.140625" customWidth="1"/>
    <col min="5" max="6" width="24.5703125" customWidth="1"/>
    <col min="7" max="7" width="20.5703125" customWidth="1"/>
    <col min="8" max="8" width="20.140625" customWidth="1"/>
    <col min="9" max="9" width="17.5703125" customWidth="1"/>
    <col min="10" max="10" width="9.140625" customWidth="1"/>
    <col min="11" max="26" width="8.7109375" customWidth="1"/>
  </cols>
  <sheetData>
    <row r="1" spans="1:9" ht="34.5" customHeight="1">
      <c r="A1" s="318" t="s">
        <v>0</v>
      </c>
      <c r="B1" s="312"/>
      <c r="C1" s="312"/>
      <c r="D1" s="312"/>
      <c r="E1" s="312"/>
      <c r="F1" s="312"/>
      <c r="G1" s="312"/>
      <c r="H1" s="312"/>
      <c r="I1" s="313"/>
    </row>
    <row r="2" spans="1:9" ht="42" customHeight="1">
      <c r="A2" s="318" t="s">
        <v>480</v>
      </c>
      <c r="B2" s="312"/>
      <c r="C2" s="312"/>
      <c r="D2" s="312"/>
      <c r="E2" s="312"/>
      <c r="F2" s="312"/>
      <c r="G2" s="312"/>
      <c r="H2" s="312"/>
      <c r="I2" s="313"/>
    </row>
    <row r="3" spans="1:9" ht="14.25" customHeight="1">
      <c r="A3" s="1"/>
      <c r="B3" s="1"/>
      <c r="C3" s="2"/>
      <c r="D3" s="2"/>
      <c r="E3" s="2"/>
      <c r="F3" s="2"/>
      <c r="G3" s="2"/>
      <c r="H3" s="2"/>
      <c r="I3" s="2"/>
    </row>
    <row r="4" spans="1:9" ht="14.25" customHeight="1">
      <c r="A4" s="1"/>
      <c r="B4" s="341" t="s">
        <v>59</v>
      </c>
      <c r="C4" s="342"/>
      <c r="D4" s="342"/>
      <c r="E4" s="342"/>
      <c r="F4" s="342"/>
      <c r="G4" s="342"/>
      <c r="H4" s="343"/>
      <c r="I4" s="2"/>
    </row>
    <row r="5" spans="1:9" ht="14.25" customHeight="1">
      <c r="A5" s="24"/>
      <c r="B5" s="333" t="s">
        <v>55</v>
      </c>
      <c r="C5" s="332"/>
      <c r="D5" s="332"/>
      <c r="E5" s="332"/>
      <c r="F5" s="332"/>
      <c r="G5" s="332"/>
      <c r="H5" s="323"/>
      <c r="I5" s="2"/>
    </row>
    <row r="6" spans="1:9" ht="14.25" customHeight="1">
      <c r="A6" s="24"/>
      <c r="B6" s="19" t="s">
        <v>60</v>
      </c>
      <c r="C6" s="19" t="s">
        <v>61</v>
      </c>
      <c r="D6" s="19" t="s">
        <v>62</v>
      </c>
      <c r="E6" s="19" t="s">
        <v>63</v>
      </c>
      <c r="F6" s="19" t="s">
        <v>99</v>
      </c>
      <c r="G6" s="20" t="s">
        <v>64</v>
      </c>
      <c r="H6" s="20" t="s">
        <v>65</v>
      </c>
      <c r="I6" s="2"/>
    </row>
    <row r="7" spans="1:9" ht="14.25" customHeight="1">
      <c r="A7" s="24"/>
      <c r="B7" s="21" t="s">
        <v>43</v>
      </c>
      <c r="C7" s="21" t="s">
        <v>66</v>
      </c>
      <c r="D7" s="22">
        <v>0.06</v>
      </c>
      <c r="E7" s="25">
        <v>0</v>
      </c>
      <c r="F7" s="25">
        <v>180000</v>
      </c>
      <c r="G7" s="26">
        <f>180000*H7</f>
        <v>10800</v>
      </c>
      <c r="H7" s="23">
        <f>SUM(180000*D7-E7)/180000</f>
        <v>0.06</v>
      </c>
      <c r="I7" s="2"/>
    </row>
    <row r="8" spans="1:9" ht="14.25" customHeight="1">
      <c r="A8" s="24"/>
      <c r="B8" s="21" t="s">
        <v>44</v>
      </c>
      <c r="C8" s="21" t="s">
        <v>67</v>
      </c>
      <c r="D8" s="22">
        <v>0.112</v>
      </c>
      <c r="E8" s="25">
        <v>9360</v>
      </c>
      <c r="F8" s="25">
        <v>360000</v>
      </c>
      <c r="G8" s="26">
        <f>360000*H8</f>
        <v>30959.999999999996</v>
      </c>
      <c r="H8" s="23">
        <f>SUM(360000*D8-E8)/360000</f>
        <v>8.5999999999999993E-2</v>
      </c>
      <c r="I8" s="2"/>
    </row>
    <row r="9" spans="1:9" ht="14.25" customHeight="1">
      <c r="A9" s="24"/>
      <c r="B9" s="21" t="s">
        <v>45</v>
      </c>
      <c r="C9" s="21" t="s">
        <v>68</v>
      </c>
      <c r="D9" s="22">
        <v>0.13500000000000001</v>
      </c>
      <c r="E9" s="25">
        <v>17640</v>
      </c>
      <c r="F9" s="25">
        <v>720000</v>
      </c>
      <c r="G9" s="26">
        <f>720000*H9</f>
        <v>79560</v>
      </c>
      <c r="H9" s="23">
        <f>SUM(720000*D9-E9)/720000</f>
        <v>0.1105</v>
      </c>
      <c r="I9" s="2"/>
    </row>
    <row r="10" spans="1:9" ht="14.25" customHeight="1">
      <c r="A10" s="24"/>
      <c r="B10" s="21" t="s">
        <v>46</v>
      </c>
      <c r="C10" s="21" t="s">
        <v>69</v>
      </c>
      <c r="D10" s="22">
        <v>0.16</v>
      </c>
      <c r="E10" s="25">
        <v>35640</v>
      </c>
      <c r="F10" s="25">
        <v>1800000</v>
      </c>
      <c r="G10" s="26">
        <f>1800000*H10</f>
        <v>252359.99999999997</v>
      </c>
      <c r="H10" s="23">
        <f>SUM(1800000*D10-E10)/1800000</f>
        <v>0.14019999999999999</v>
      </c>
      <c r="I10" s="2"/>
    </row>
    <row r="11" spans="1:9" ht="14.25" customHeight="1">
      <c r="A11" s="24"/>
      <c r="B11" s="21" t="s">
        <v>47</v>
      </c>
      <c r="C11" s="21" t="s">
        <v>70</v>
      </c>
      <c r="D11" s="22">
        <v>0.21</v>
      </c>
      <c r="E11" s="25">
        <v>125640</v>
      </c>
      <c r="F11" s="25">
        <v>3600000</v>
      </c>
      <c r="G11" s="26">
        <f>3600000*H11</f>
        <v>630360</v>
      </c>
      <c r="H11" s="23">
        <f>SUM(3600000*D11-E11)/3600000</f>
        <v>0.17510000000000001</v>
      </c>
      <c r="I11" s="2"/>
    </row>
    <row r="12" spans="1:9" ht="14.25" customHeight="1">
      <c r="A12" s="24"/>
      <c r="B12" s="21" t="s">
        <v>48</v>
      </c>
      <c r="C12" s="21" t="s">
        <v>71</v>
      </c>
      <c r="D12" s="22">
        <v>0.33</v>
      </c>
      <c r="E12" s="25">
        <v>648000</v>
      </c>
      <c r="F12" s="25">
        <v>4800000</v>
      </c>
      <c r="G12" s="26">
        <f>4800000*H12</f>
        <v>936000</v>
      </c>
      <c r="H12" s="23">
        <f>SUM(4800000*D12-E12)/4800000</f>
        <v>0.19500000000000001</v>
      </c>
      <c r="I12" s="2"/>
    </row>
    <row r="13" spans="1:9" ht="14.25" customHeight="1">
      <c r="A13" s="24"/>
      <c r="B13" s="344" t="s">
        <v>72</v>
      </c>
      <c r="C13" s="332"/>
      <c r="D13" s="332"/>
      <c r="E13" s="332"/>
      <c r="F13" s="332"/>
      <c r="G13" s="332"/>
      <c r="H13" s="345"/>
      <c r="I13" s="2"/>
    </row>
    <row r="14" spans="1:9" ht="14.25" customHeight="1">
      <c r="A14" s="24"/>
      <c r="B14" s="19" t="s">
        <v>35</v>
      </c>
      <c r="C14" s="19" t="s">
        <v>36</v>
      </c>
      <c r="D14" s="19" t="s">
        <v>73</v>
      </c>
      <c r="E14" s="19" t="s">
        <v>38</v>
      </c>
      <c r="F14" s="20" t="s">
        <v>39</v>
      </c>
      <c r="G14" s="20" t="s">
        <v>41</v>
      </c>
      <c r="H14" s="20" t="s">
        <v>42</v>
      </c>
      <c r="I14" s="2"/>
    </row>
    <row r="15" spans="1:9" ht="14.25" customHeight="1">
      <c r="A15" s="24"/>
      <c r="B15" s="22">
        <v>0.04</v>
      </c>
      <c r="C15" s="22">
        <v>3.5000000000000003E-2</v>
      </c>
      <c r="D15" s="22">
        <f>12.82%+2.78%</f>
        <v>0.156</v>
      </c>
      <c r="E15" s="22">
        <v>0.434</v>
      </c>
      <c r="F15" s="22">
        <v>0</v>
      </c>
      <c r="G15" s="23">
        <v>0.33500000000000002</v>
      </c>
      <c r="H15" s="23">
        <v>0</v>
      </c>
      <c r="I15" s="2"/>
    </row>
    <row r="16" spans="1:9" ht="14.25" customHeight="1">
      <c r="A16" s="24"/>
      <c r="B16" s="22">
        <v>0.04</v>
      </c>
      <c r="C16" s="22">
        <v>3.5000000000000003E-2</v>
      </c>
      <c r="D16" s="22">
        <f>14.05%+3.05%</f>
        <v>0.17100000000000001</v>
      </c>
      <c r="E16" s="22">
        <v>0.434</v>
      </c>
      <c r="F16" s="22">
        <v>0</v>
      </c>
      <c r="G16" s="23">
        <v>0.32</v>
      </c>
      <c r="H16" s="23">
        <v>0</v>
      </c>
      <c r="I16" s="2"/>
    </row>
    <row r="17" spans="2:8" ht="14.25" customHeight="1">
      <c r="B17" s="22">
        <v>0.04</v>
      </c>
      <c r="C17" s="22">
        <v>3.5000000000000003E-2</v>
      </c>
      <c r="D17" s="22">
        <f t="shared" ref="D17:D18" si="0">13.64%+2.96%</f>
        <v>0.16599999999999998</v>
      </c>
      <c r="E17" s="22">
        <v>0.434</v>
      </c>
      <c r="F17" s="22">
        <v>0</v>
      </c>
      <c r="G17" s="23">
        <v>0.32500000000000001</v>
      </c>
      <c r="H17" s="23">
        <v>0</v>
      </c>
    </row>
    <row r="18" spans="2:8" ht="14.25" customHeight="1">
      <c r="B18" s="22">
        <v>0.04</v>
      </c>
      <c r="C18" s="22">
        <v>3.5000000000000003E-2</v>
      </c>
      <c r="D18" s="22">
        <f t="shared" si="0"/>
        <v>0.16599999999999998</v>
      </c>
      <c r="E18" s="22">
        <v>0.434</v>
      </c>
      <c r="F18" s="22">
        <v>0</v>
      </c>
      <c r="G18" s="23">
        <v>0.32500000000000001</v>
      </c>
      <c r="H18" s="23">
        <v>0</v>
      </c>
    </row>
    <row r="19" spans="2:8" ht="14.25" customHeight="1">
      <c r="B19" s="22">
        <v>0.04</v>
      </c>
      <c r="C19" s="22">
        <v>3.5000000000000003E-2</v>
      </c>
      <c r="D19" s="22">
        <f>12.82%+2.78%</f>
        <v>0.156</v>
      </c>
      <c r="E19" s="22">
        <v>0.434</v>
      </c>
      <c r="F19" s="22">
        <v>0</v>
      </c>
      <c r="G19" s="23">
        <v>0.33500000000000002</v>
      </c>
      <c r="H19" s="23">
        <v>0</v>
      </c>
    </row>
    <row r="20" spans="2:8" ht="14.25" customHeight="1">
      <c r="B20" s="22">
        <v>0.35</v>
      </c>
      <c r="C20" s="22">
        <v>0.15</v>
      </c>
      <c r="D20" s="22">
        <f>16.03%+3.47%</f>
        <v>0.19500000000000001</v>
      </c>
      <c r="E20" s="22">
        <v>0.30499999999999999</v>
      </c>
      <c r="F20" s="22">
        <v>0</v>
      </c>
      <c r="G20" s="22">
        <f t="shared" ref="G20:H20" si="1">I4*G12</f>
        <v>0</v>
      </c>
      <c r="H20" s="22">
        <f t="shared" si="1"/>
        <v>0</v>
      </c>
    </row>
    <row r="21" spans="2:8" ht="14.25" customHeight="1">
      <c r="B21" s="344" t="s">
        <v>74</v>
      </c>
      <c r="C21" s="332"/>
      <c r="D21" s="332"/>
      <c r="E21" s="332"/>
      <c r="F21" s="332"/>
      <c r="G21" s="332"/>
      <c r="H21" s="345"/>
    </row>
    <row r="22" spans="2:8" ht="14.25" customHeight="1">
      <c r="B22" s="19" t="s">
        <v>35</v>
      </c>
      <c r="C22" s="19" t="s">
        <v>36</v>
      </c>
      <c r="D22" s="19" t="s">
        <v>73</v>
      </c>
      <c r="E22" s="19" t="s">
        <v>38</v>
      </c>
      <c r="F22" s="20" t="s">
        <v>39</v>
      </c>
      <c r="G22" s="20" t="s">
        <v>41</v>
      </c>
      <c r="H22" s="20" t="s">
        <v>42</v>
      </c>
    </row>
    <row r="23" spans="2:8" ht="14.25" customHeight="1">
      <c r="B23" s="22">
        <f t="shared" ref="B23:B28" si="2">H7*B15</f>
        <v>2.3999999999999998E-3</v>
      </c>
      <c r="C23" s="22">
        <f t="shared" ref="C23:C28" si="3">H7*C15</f>
        <v>2.1000000000000003E-3</v>
      </c>
      <c r="D23" s="22">
        <f t="shared" ref="D23:D28" si="4">H7*D15</f>
        <v>9.3600000000000003E-3</v>
      </c>
      <c r="E23" s="22">
        <f t="shared" ref="E23:E28" si="5">H7*E15</f>
        <v>2.6039999999999997E-2</v>
      </c>
      <c r="F23" s="22">
        <f t="shared" ref="F23:F28" si="6">H7*F15</f>
        <v>0</v>
      </c>
      <c r="G23" s="23">
        <f t="shared" ref="G23:G28" si="7">H7*G15</f>
        <v>2.01E-2</v>
      </c>
      <c r="H23" s="23">
        <f t="shared" ref="H23:H28" si="8">H7*H15</f>
        <v>0</v>
      </c>
    </row>
    <row r="24" spans="2:8" ht="14.25" customHeight="1">
      <c r="B24" s="22">
        <f t="shared" si="2"/>
        <v>3.4399999999999999E-3</v>
      </c>
      <c r="C24" s="22">
        <f t="shared" si="3"/>
        <v>3.0100000000000001E-3</v>
      </c>
      <c r="D24" s="22">
        <f t="shared" si="4"/>
        <v>1.4706E-2</v>
      </c>
      <c r="E24" s="22">
        <f t="shared" si="5"/>
        <v>3.7323999999999996E-2</v>
      </c>
      <c r="F24" s="22">
        <f t="shared" si="6"/>
        <v>0</v>
      </c>
      <c r="G24" s="23">
        <f t="shared" si="7"/>
        <v>2.7519999999999999E-2</v>
      </c>
      <c r="H24" s="23">
        <f t="shared" si="8"/>
        <v>0</v>
      </c>
    </row>
    <row r="25" spans="2:8" ht="14.25" customHeight="1">
      <c r="B25" s="22">
        <f t="shared" si="2"/>
        <v>4.4200000000000003E-3</v>
      </c>
      <c r="C25" s="22">
        <f t="shared" si="3"/>
        <v>3.8675000000000003E-3</v>
      </c>
      <c r="D25" s="22">
        <f t="shared" si="4"/>
        <v>1.8342999999999998E-2</v>
      </c>
      <c r="E25" s="22">
        <f t="shared" si="5"/>
        <v>4.7957E-2</v>
      </c>
      <c r="F25" s="22">
        <f t="shared" si="6"/>
        <v>0</v>
      </c>
      <c r="G25" s="23">
        <f t="shared" si="7"/>
        <v>3.59125E-2</v>
      </c>
      <c r="H25" s="23">
        <f t="shared" si="8"/>
        <v>0</v>
      </c>
    </row>
    <row r="26" spans="2:8" ht="14.25" customHeight="1">
      <c r="B26" s="22">
        <f t="shared" si="2"/>
        <v>5.6080000000000001E-3</v>
      </c>
      <c r="C26" s="22">
        <f t="shared" si="3"/>
        <v>4.9069999999999999E-3</v>
      </c>
      <c r="D26" s="22">
        <f t="shared" si="4"/>
        <v>2.3273199999999997E-2</v>
      </c>
      <c r="E26" s="22">
        <f t="shared" si="5"/>
        <v>6.0846799999999993E-2</v>
      </c>
      <c r="F26" s="22">
        <f t="shared" si="6"/>
        <v>0</v>
      </c>
      <c r="G26" s="23">
        <f t="shared" si="7"/>
        <v>4.5565000000000001E-2</v>
      </c>
      <c r="H26" s="23">
        <f t="shared" si="8"/>
        <v>0</v>
      </c>
    </row>
    <row r="27" spans="2:8" ht="14.25" customHeight="1">
      <c r="B27" s="22">
        <f t="shared" si="2"/>
        <v>7.0040000000000007E-3</v>
      </c>
      <c r="C27" s="22">
        <f t="shared" si="3"/>
        <v>6.1285000000000011E-3</v>
      </c>
      <c r="D27" s="22">
        <f t="shared" si="4"/>
        <v>2.7315600000000002E-2</v>
      </c>
      <c r="E27" s="22">
        <f t="shared" si="5"/>
        <v>7.5993400000000003E-2</v>
      </c>
      <c r="F27" s="22">
        <f t="shared" si="6"/>
        <v>0</v>
      </c>
      <c r="G27" s="23">
        <f t="shared" si="7"/>
        <v>5.8658500000000002E-2</v>
      </c>
      <c r="H27" s="23">
        <f t="shared" si="8"/>
        <v>0</v>
      </c>
    </row>
    <row r="28" spans="2:8" ht="14.25" customHeight="1">
      <c r="B28" s="22">
        <f t="shared" si="2"/>
        <v>6.8249999999999991E-2</v>
      </c>
      <c r="C28" s="22">
        <f t="shared" si="3"/>
        <v>2.9249999999999998E-2</v>
      </c>
      <c r="D28" s="22">
        <f t="shared" si="4"/>
        <v>3.8025000000000003E-2</v>
      </c>
      <c r="E28" s="22">
        <f t="shared" si="5"/>
        <v>5.9475E-2</v>
      </c>
      <c r="F28" s="22">
        <f t="shared" si="6"/>
        <v>0</v>
      </c>
      <c r="G28" s="23">
        <f t="shared" si="7"/>
        <v>0</v>
      </c>
      <c r="H28" s="23">
        <f t="shared" si="8"/>
        <v>0</v>
      </c>
    </row>
    <row r="29" spans="2:8" ht="14.25" customHeight="1">
      <c r="B29" s="346" t="s">
        <v>53</v>
      </c>
      <c r="C29" s="312"/>
      <c r="D29" s="312"/>
      <c r="E29" s="312"/>
      <c r="F29" s="312"/>
      <c r="G29" s="312"/>
      <c r="H29" s="313"/>
    </row>
    <row r="30" spans="2:8" ht="6.75" customHeight="1">
      <c r="B30" s="27"/>
      <c r="C30" s="27"/>
      <c r="D30" s="28"/>
      <c r="E30" s="29"/>
      <c r="F30" s="29"/>
      <c r="G30" s="30"/>
      <c r="H30" s="31"/>
    </row>
    <row r="31" spans="2:8" ht="14.25" customHeight="1">
      <c r="B31" s="347" t="s">
        <v>105</v>
      </c>
      <c r="C31" s="332"/>
      <c r="D31" s="332"/>
      <c r="E31" s="332"/>
      <c r="F31" s="332"/>
      <c r="G31" s="332"/>
      <c r="H31" s="323"/>
    </row>
    <row r="32" spans="2:8" ht="14.25" customHeight="1">
      <c r="B32" s="32" t="s">
        <v>60</v>
      </c>
      <c r="C32" s="32" t="s">
        <v>61</v>
      </c>
      <c r="D32" s="32" t="s">
        <v>62</v>
      </c>
      <c r="E32" s="32" t="s">
        <v>63</v>
      </c>
      <c r="F32" s="32" t="s">
        <v>99</v>
      </c>
      <c r="G32" s="33" t="s">
        <v>64</v>
      </c>
      <c r="H32" s="33" t="s">
        <v>65</v>
      </c>
    </row>
    <row r="33" spans="2:8" ht="14.25" customHeight="1">
      <c r="B33" s="21" t="s">
        <v>43</v>
      </c>
      <c r="C33" s="21" t="s">
        <v>66</v>
      </c>
      <c r="D33" s="22">
        <v>0.06</v>
      </c>
      <c r="E33" s="25">
        <v>0</v>
      </c>
      <c r="F33" s="25">
        <v>180000</v>
      </c>
      <c r="G33" s="26">
        <f>180000*H33</f>
        <v>10800</v>
      </c>
      <c r="H33" s="23">
        <f>SUM(180000*D33-E33)/180000</f>
        <v>0.06</v>
      </c>
    </row>
    <row r="34" spans="2:8" ht="14.25" customHeight="1">
      <c r="B34" s="21" t="s">
        <v>44</v>
      </c>
      <c r="C34" s="21" t="s">
        <v>67</v>
      </c>
      <c r="D34" s="22">
        <v>0.112</v>
      </c>
      <c r="E34" s="25">
        <v>9360</v>
      </c>
      <c r="F34" s="25">
        <v>360000</v>
      </c>
      <c r="G34" s="26">
        <f>360000*H34</f>
        <v>30959.999999999996</v>
      </c>
      <c r="H34" s="23">
        <f>SUM(360000*D34-E34)/360000</f>
        <v>8.5999999999999993E-2</v>
      </c>
    </row>
    <row r="35" spans="2:8" ht="14.25" customHeight="1">
      <c r="B35" s="21" t="s">
        <v>45</v>
      </c>
      <c r="C35" s="21" t="s">
        <v>68</v>
      </c>
      <c r="D35" s="22">
        <v>0.13500000000000001</v>
      </c>
      <c r="E35" s="25">
        <v>17640</v>
      </c>
      <c r="F35" s="25">
        <v>720000</v>
      </c>
      <c r="G35" s="26">
        <f>720000*H35</f>
        <v>79560</v>
      </c>
      <c r="H35" s="23">
        <f>SUM(720000*D35-E35)/720000</f>
        <v>0.1105</v>
      </c>
    </row>
    <row r="36" spans="2:8" ht="14.25" customHeight="1">
      <c r="B36" s="21" t="s">
        <v>46</v>
      </c>
      <c r="C36" s="21" t="s">
        <v>69</v>
      </c>
      <c r="D36" s="22">
        <v>0.16</v>
      </c>
      <c r="E36" s="25">
        <v>35640</v>
      </c>
      <c r="F36" s="25">
        <v>1800000</v>
      </c>
      <c r="G36" s="26">
        <f>1800000*H36</f>
        <v>252359.99999999997</v>
      </c>
      <c r="H36" s="23">
        <f>SUM(1800000*D36-E36)/1800000</f>
        <v>0.14019999999999999</v>
      </c>
    </row>
    <row r="37" spans="2:8" ht="14.25" customHeight="1">
      <c r="B37" s="21" t="s">
        <v>47</v>
      </c>
      <c r="C37" s="21" t="s">
        <v>70</v>
      </c>
      <c r="D37" s="22">
        <v>0.21</v>
      </c>
      <c r="E37" s="25">
        <v>125640</v>
      </c>
      <c r="F37" s="25">
        <v>3600000</v>
      </c>
      <c r="G37" s="26">
        <f>3600000*H37</f>
        <v>630360</v>
      </c>
      <c r="H37" s="23">
        <f>SUM(3600000*D37-E37)/3600000</f>
        <v>0.17510000000000001</v>
      </c>
    </row>
    <row r="38" spans="2:8" ht="14.25" customHeight="1">
      <c r="B38" s="21" t="s">
        <v>48</v>
      </c>
      <c r="C38" s="21" t="s">
        <v>71</v>
      </c>
      <c r="D38" s="22">
        <v>0.32900000000000001</v>
      </c>
      <c r="E38" s="25">
        <v>648000</v>
      </c>
      <c r="F38" s="25">
        <v>4800000</v>
      </c>
      <c r="G38" s="26">
        <f>4800000*H38</f>
        <v>931200</v>
      </c>
      <c r="H38" s="23">
        <f>SUM(4800000*D38-E38)/4800000</f>
        <v>0.19400000000000001</v>
      </c>
    </row>
    <row r="39" spans="2:8" ht="14.25" customHeight="1">
      <c r="B39" s="344" t="s">
        <v>76</v>
      </c>
      <c r="C39" s="332"/>
      <c r="D39" s="332"/>
      <c r="E39" s="332"/>
      <c r="F39" s="332"/>
      <c r="G39" s="332"/>
      <c r="H39" s="345"/>
    </row>
    <row r="40" spans="2:8" ht="14.25" customHeight="1">
      <c r="B40" s="19" t="s">
        <v>35</v>
      </c>
      <c r="C40" s="19" t="s">
        <v>36</v>
      </c>
      <c r="D40" s="19" t="s">
        <v>37</v>
      </c>
      <c r="E40" s="19" t="s">
        <v>38</v>
      </c>
      <c r="F40" s="19" t="s">
        <v>39</v>
      </c>
      <c r="G40" s="20" t="s">
        <v>41</v>
      </c>
      <c r="H40" s="20" t="s">
        <v>42</v>
      </c>
    </row>
    <row r="41" spans="2:8" ht="14.25" customHeight="1">
      <c r="B41" s="22">
        <v>0.04</v>
      </c>
      <c r="C41" s="22">
        <v>3.5000000000000003E-2</v>
      </c>
      <c r="D41" s="22">
        <v>0.15429999999999999</v>
      </c>
      <c r="E41" s="22">
        <v>0.434</v>
      </c>
      <c r="F41" s="22">
        <v>0</v>
      </c>
      <c r="G41" s="23">
        <v>0.33500000000000002</v>
      </c>
      <c r="H41" s="23">
        <v>1.6999999999999999E-3</v>
      </c>
    </row>
    <row r="42" spans="2:8" ht="14.25" customHeight="1">
      <c r="B42" s="22">
        <v>0.04</v>
      </c>
      <c r="C42" s="22">
        <v>3.5000000000000003E-2</v>
      </c>
      <c r="D42" s="22">
        <v>0.1691</v>
      </c>
      <c r="E42" s="22">
        <v>0.434</v>
      </c>
      <c r="F42" s="22">
        <v>0</v>
      </c>
      <c r="G42" s="23">
        <v>0.32</v>
      </c>
      <c r="H42" s="23">
        <v>1.9E-3</v>
      </c>
    </row>
    <row r="43" spans="2:8" ht="14.25" customHeight="1">
      <c r="B43" s="22">
        <v>0.04</v>
      </c>
      <c r="C43" s="22">
        <v>3.5000000000000003E-2</v>
      </c>
      <c r="D43" s="22">
        <v>0.16420000000000001</v>
      </c>
      <c r="E43" s="22">
        <v>0.434</v>
      </c>
      <c r="F43" s="22">
        <v>0</v>
      </c>
      <c r="G43" s="23">
        <v>0.32500000000000001</v>
      </c>
      <c r="H43" s="23">
        <v>1.9E-3</v>
      </c>
    </row>
    <row r="44" spans="2:8" ht="14.25" customHeight="1">
      <c r="B44" s="22">
        <v>0.04</v>
      </c>
      <c r="C44" s="22">
        <v>3.5000000000000003E-2</v>
      </c>
      <c r="D44" s="22">
        <v>0.16420000000000001</v>
      </c>
      <c r="E44" s="22">
        <v>0.434</v>
      </c>
      <c r="F44" s="22">
        <v>0</v>
      </c>
      <c r="G44" s="23">
        <v>0.32500000000000001</v>
      </c>
      <c r="H44" s="23">
        <v>1.9E-3</v>
      </c>
    </row>
    <row r="45" spans="2:8" ht="14.25" customHeight="1">
      <c r="B45" s="22">
        <v>0.04</v>
      </c>
      <c r="C45" s="22">
        <v>3.5000000000000003E-2</v>
      </c>
      <c r="D45" s="22">
        <v>0.15429999999999999</v>
      </c>
      <c r="E45" s="22">
        <v>0.434</v>
      </c>
      <c r="F45" s="22">
        <v>0</v>
      </c>
      <c r="G45" s="23">
        <v>0.33500000000000002</v>
      </c>
      <c r="H45" s="23">
        <v>1.6999999999999999E-3</v>
      </c>
    </row>
    <row r="46" spans="2:8" ht="14.25" customHeight="1">
      <c r="B46" s="22">
        <v>0.35089999999999999</v>
      </c>
      <c r="C46" s="22">
        <v>0.15040000000000001</v>
      </c>
      <c r="D46" s="22">
        <v>0.19289999999999999</v>
      </c>
      <c r="E46" s="22">
        <v>0.30580000000000002</v>
      </c>
      <c r="F46" s="22">
        <v>0</v>
      </c>
      <c r="G46" s="22">
        <f t="shared" ref="G46:H46" si="9">I30*G38</f>
        <v>0</v>
      </c>
      <c r="H46" s="22">
        <f t="shared" si="9"/>
        <v>0</v>
      </c>
    </row>
    <row r="47" spans="2:8" ht="14.25" customHeight="1">
      <c r="B47" s="348" t="s">
        <v>77</v>
      </c>
      <c r="C47" s="332"/>
      <c r="D47" s="332"/>
      <c r="E47" s="332"/>
      <c r="F47" s="332"/>
      <c r="G47" s="332"/>
      <c r="H47" s="345"/>
    </row>
    <row r="48" spans="2:8" ht="14.25" customHeight="1">
      <c r="B48" s="19" t="s">
        <v>35</v>
      </c>
      <c r="C48" s="19" t="s">
        <v>36</v>
      </c>
      <c r="D48" s="19" t="s">
        <v>37</v>
      </c>
      <c r="E48" s="19" t="s">
        <v>38</v>
      </c>
      <c r="F48" s="19" t="s">
        <v>39</v>
      </c>
      <c r="G48" s="20" t="s">
        <v>40</v>
      </c>
      <c r="H48" s="20" t="s">
        <v>42</v>
      </c>
    </row>
    <row r="49" spans="2:8" ht="14.25" customHeight="1">
      <c r="B49" s="22">
        <f t="shared" ref="B49:B54" si="10">H33*B41</f>
        <v>2.3999999999999998E-3</v>
      </c>
      <c r="C49" s="22">
        <f t="shared" ref="C49:C54" si="11">H33*C41</f>
        <v>2.1000000000000003E-3</v>
      </c>
      <c r="D49" s="22">
        <f t="shared" ref="D49:D54" si="12">H33*D41</f>
        <v>9.2579999999999989E-3</v>
      </c>
      <c r="E49" s="22">
        <f t="shared" ref="E49:E54" si="13">H33*E41</f>
        <v>2.6039999999999997E-2</v>
      </c>
      <c r="F49" s="22">
        <f t="shared" ref="F49:F54" si="14">H33*F41</f>
        <v>0</v>
      </c>
      <c r="G49" s="23">
        <f t="shared" ref="G49:G54" si="15">H33*G41</f>
        <v>2.01E-2</v>
      </c>
      <c r="H49" s="23">
        <v>1E-4</v>
      </c>
    </row>
    <row r="50" spans="2:8" ht="14.25" customHeight="1">
      <c r="B50" s="22">
        <f t="shared" si="10"/>
        <v>3.4399999999999999E-3</v>
      </c>
      <c r="C50" s="22">
        <f t="shared" si="11"/>
        <v>3.0100000000000001E-3</v>
      </c>
      <c r="D50" s="22">
        <f t="shared" si="12"/>
        <v>1.4542599999999999E-2</v>
      </c>
      <c r="E50" s="22">
        <f t="shared" si="13"/>
        <v>3.7323999999999996E-2</v>
      </c>
      <c r="F50" s="22">
        <f t="shared" si="14"/>
        <v>0</v>
      </c>
      <c r="G50" s="23">
        <f t="shared" si="15"/>
        <v>2.7519999999999999E-2</v>
      </c>
      <c r="H50" s="23">
        <v>1E-4</v>
      </c>
    </row>
    <row r="51" spans="2:8" ht="14.25" customHeight="1">
      <c r="B51" s="22">
        <f t="shared" si="10"/>
        <v>4.4200000000000003E-3</v>
      </c>
      <c r="C51" s="22">
        <f t="shared" si="11"/>
        <v>3.8675000000000003E-3</v>
      </c>
      <c r="D51" s="22">
        <f t="shared" si="12"/>
        <v>1.8144100000000003E-2</v>
      </c>
      <c r="E51" s="22">
        <f t="shared" si="13"/>
        <v>4.7957E-2</v>
      </c>
      <c r="F51" s="22">
        <f t="shared" si="14"/>
        <v>0</v>
      </c>
      <c r="G51" s="23">
        <f t="shared" si="15"/>
        <v>3.59125E-2</v>
      </c>
      <c r="H51" s="23">
        <v>1E-4</v>
      </c>
    </row>
    <row r="52" spans="2:8" ht="14.25" customHeight="1">
      <c r="B52" s="22">
        <f t="shared" si="10"/>
        <v>5.6080000000000001E-3</v>
      </c>
      <c r="C52" s="22">
        <f t="shared" si="11"/>
        <v>4.9069999999999999E-3</v>
      </c>
      <c r="D52" s="22">
        <f t="shared" si="12"/>
        <v>2.3020840000000001E-2</v>
      </c>
      <c r="E52" s="22">
        <f t="shared" si="13"/>
        <v>6.0846799999999993E-2</v>
      </c>
      <c r="F52" s="22">
        <f t="shared" si="14"/>
        <v>0</v>
      </c>
      <c r="G52" s="23">
        <f t="shared" si="15"/>
        <v>4.5565000000000001E-2</v>
      </c>
      <c r="H52" s="23">
        <v>2.0000000000000001E-4</v>
      </c>
    </row>
    <row r="53" spans="2:8" ht="14.25" customHeight="1">
      <c r="B53" s="22">
        <f t="shared" si="10"/>
        <v>7.0040000000000007E-3</v>
      </c>
      <c r="C53" s="22">
        <f t="shared" si="11"/>
        <v>6.1285000000000011E-3</v>
      </c>
      <c r="D53" s="22">
        <f t="shared" si="12"/>
        <v>2.7017929999999999E-2</v>
      </c>
      <c r="E53" s="22">
        <f t="shared" si="13"/>
        <v>7.5993400000000003E-2</v>
      </c>
      <c r="F53" s="22">
        <f t="shared" si="14"/>
        <v>0</v>
      </c>
      <c r="G53" s="23">
        <f t="shared" si="15"/>
        <v>5.8658500000000002E-2</v>
      </c>
      <c r="H53" s="23">
        <v>2.0000000000000001E-4</v>
      </c>
    </row>
    <row r="54" spans="2:8" ht="14.25" customHeight="1">
      <c r="B54" s="22">
        <f t="shared" si="10"/>
        <v>6.8074599999999999E-2</v>
      </c>
      <c r="C54" s="22">
        <f t="shared" si="11"/>
        <v>2.9177600000000001E-2</v>
      </c>
      <c r="D54" s="22">
        <f t="shared" si="12"/>
        <v>3.74226E-2</v>
      </c>
      <c r="E54" s="22">
        <f t="shared" si="13"/>
        <v>5.9325200000000002E-2</v>
      </c>
      <c r="F54" s="22">
        <f t="shared" si="14"/>
        <v>0</v>
      </c>
      <c r="G54" s="23">
        <f t="shared" si="15"/>
        <v>0</v>
      </c>
      <c r="H54" s="23">
        <v>0</v>
      </c>
    </row>
    <row r="55" spans="2:8" ht="14.25" customHeight="1">
      <c r="B55" s="346" t="s">
        <v>53</v>
      </c>
      <c r="C55" s="312"/>
      <c r="D55" s="312"/>
      <c r="E55" s="312"/>
      <c r="F55" s="312"/>
      <c r="G55" s="312"/>
      <c r="H55" s="313"/>
    </row>
    <row r="56" spans="2:8" ht="14.25" customHeight="1">
      <c r="B56" s="1"/>
      <c r="C56" s="2"/>
      <c r="D56" s="2"/>
      <c r="E56" s="2"/>
      <c r="F56" s="2"/>
      <c r="G56" s="2"/>
      <c r="H56" s="2"/>
    </row>
    <row r="57" spans="2:8" ht="14.25" customHeight="1">
      <c r="B57" s="331" t="s">
        <v>78</v>
      </c>
      <c r="C57" s="332"/>
      <c r="D57" s="332"/>
      <c r="E57" s="332"/>
      <c r="F57" s="332"/>
      <c r="G57" s="332"/>
      <c r="H57" s="323"/>
    </row>
    <row r="58" spans="2:8" ht="14.25" customHeight="1">
      <c r="B58" s="34" t="s">
        <v>79</v>
      </c>
      <c r="C58" s="35" t="s">
        <v>80</v>
      </c>
      <c r="D58" s="35">
        <v>2026</v>
      </c>
      <c r="E58" s="35" t="s">
        <v>81</v>
      </c>
      <c r="F58" s="35" t="s">
        <v>82</v>
      </c>
      <c r="G58" s="35" t="s">
        <v>101</v>
      </c>
      <c r="H58" s="35" t="s">
        <v>83</v>
      </c>
    </row>
    <row r="59" spans="2:8" ht="14.25" customHeight="1">
      <c r="B59" s="21" t="s">
        <v>84</v>
      </c>
      <c r="C59" s="36" t="s">
        <v>85</v>
      </c>
      <c r="D59" s="37">
        <f t="shared" ref="D59:D64" si="16">H7</f>
        <v>0.06</v>
      </c>
      <c r="E59" s="37">
        <f t="shared" ref="E59:E64" si="17">H33</f>
        <v>0.06</v>
      </c>
      <c r="F59" s="37">
        <f t="shared" ref="F59:F64" si="18">E59-D59</f>
        <v>0</v>
      </c>
      <c r="G59" s="37"/>
      <c r="H59" s="36" t="s">
        <v>86</v>
      </c>
    </row>
    <row r="60" spans="2:8" ht="14.25" customHeight="1">
      <c r="B60" s="21" t="s">
        <v>87</v>
      </c>
      <c r="C60" s="36" t="s">
        <v>85</v>
      </c>
      <c r="D60" s="37">
        <f t="shared" si="16"/>
        <v>8.5999999999999993E-2</v>
      </c>
      <c r="E60" s="37">
        <f t="shared" si="17"/>
        <v>8.5999999999999993E-2</v>
      </c>
      <c r="F60" s="37">
        <f t="shared" si="18"/>
        <v>0</v>
      </c>
      <c r="G60" s="37"/>
      <c r="H60" s="36" t="s">
        <v>86</v>
      </c>
    </row>
    <row r="61" spans="2:8" ht="14.25" customHeight="1">
      <c r="B61" s="21" t="s">
        <v>88</v>
      </c>
      <c r="C61" s="36" t="s">
        <v>85</v>
      </c>
      <c r="D61" s="37">
        <f t="shared" si="16"/>
        <v>0.1105</v>
      </c>
      <c r="E61" s="37">
        <f t="shared" si="17"/>
        <v>0.1105</v>
      </c>
      <c r="F61" s="37">
        <f t="shared" si="18"/>
        <v>0</v>
      </c>
      <c r="G61" s="37"/>
      <c r="H61" s="36" t="s">
        <v>86</v>
      </c>
    </row>
    <row r="62" spans="2:8" ht="14.25" customHeight="1">
      <c r="B62" s="21" t="s">
        <v>89</v>
      </c>
      <c r="C62" s="36" t="s">
        <v>85</v>
      </c>
      <c r="D62" s="37">
        <f t="shared" si="16"/>
        <v>0.14019999999999999</v>
      </c>
      <c r="E62" s="37">
        <f t="shared" si="17"/>
        <v>0.14019999999999999</v>
      </c>
      <c r="F62" s="37">
        <f t="shared" si="18"/>
        <v>0</v>
      </c>
      <c r="G62" s="37"/>
      <c r="H62" s="36" t="s">
        <v>86</v>
      </c>
    </row>
    <row r="63" spans="2:8" ht="14.25" customHeight="1">
      <c r="B63" s="21" t="s">
        <v>90</v>
      </c>
      <c r="C63" s="36" t="s">
        <v>85</v>
      </c>
      <c r="D63" s="37">
        <f t="shared" si="16"/>
        <v>0.17510000000000001</v>
      </c>
      <c r="E63" s="37">
        <f t="shared" si="17"/>
        <v>0.17510000000000001</v>
      </c>
      <c r="F63" s="37">
        <f t="shared" si="18"/>
        <v>0</v>
      </c>
      <c r="G63" s="37"/>
      <c r="H63" s="36" t="s">
        <v>86</v>
      </c>
    </row>
    <row r="64" spans="2:8" ht="14.25" customHeight="1">
      <c r="B64" s="21" t="s">
        <v>91</v>
      </c>
      <c r="C64" s="36" t="s">
        <v>85</v>
      </c>
      <c r="D64" s="37">
        <f t="shared" si="16"/>
        <v>0.19500000000000001</v>
      </c>
      <c r="E64" s="37">
        <f t="shared" si="17"/>
        <v>0.19400000000000001</v>
      </c>
      <c r="F64" s="37">
        <f t="shared" si="18"/>
        <v>-1.0000000000000009E-3</v>
      </c>
      <c r="G64" s="37"/>
      <c r="H64" s="36" t="s">
        <v>92</v>
      </c>
    </row>
    <row r="66" spans="2:8" ht="14.25" customHeight="1">
      <c r="B66" s="34" t="s">
        <v>79</v>
      </c>
      <c r="C66" s="35" t="s">
        <v>80</v>
      </c>
      <c r="D66" s="35">
        <v>2026</v>
      </c>
      <c r="E66" s="35" t="s">
        <v>81</v>
      </c>
      <c r="F66" s="35" t="s">
        <v>82</v>
      </c>
      <c r="G66" s="35" t="s">
        <v>101</v>
      </c>
      <c r="H66" s="35" t="s">
        <v>83</v>
      </c>
    </row>
    <row r="67" spans="2:8" ht="14.25" customHeight="1">
      <c r="B67" s="21" t="s">
        <v>84</v>
      </c>
      <c r="C67" s="36" t="s">
        <v>93</v>
      </c>
      <c r="D67" s="37">
        <f t="shared" ref="D67:D72" si="19">B23</f>
        <v>2.3999999999999998E-3</v>
      </c>
      <c r="E67" s="37">
        <f t="shared" ref="E67:E72" si="20">B49</f>
        <v>2.3999999999999998E-3</v>
      </c>
      <c r="F67" s="37">
        <f t="shared" ref="F67:F72" si="21">E67-D67</f>
        <v>0</v>
      </c>
      <c r="G67" s="37"/>
      <c r="H67" s="36" t="s">
        <v>86</v>
      </c>
    </row>
    <row r="68" spans="2:8" ht="14.25" customHeight="1">
      <c r="B68" s="21" t="s">
        <v>87</v>
      </c>
      <c r="C68" s="36" t="s">
        <v>93</v>
      </c>
      <c r="D68" s="37">
        <f t="shared" si="19"/>
        <v>3.4399999999999999E-3</v>
      </c>
      <c r="E68" s="37">
        <f t="shared" si="20"/>
        <v>3.4399999999999999E-3</v>
      </c>
      <c r="F68" s="37">
        <f t="shared" si="21"/>
        <v>0</v>
      </c>
      <c r="G68" s="37"/>
      <c r="H68" s="36" t="s">
        <v>86</v>
      </c>
    </row>
    <row r="69" spans="2:8" ht="14.25" customHeight="1">
      <c r="B69" s="21" t="s">
        <v>88</v>
      </c>
      <c r="C69" s="36" t="s">
        <v>93</v>
      </c>
      <c r="D69" s="37">
        <f t="shared" si="19"/>
        <v>4.4200000000000003E-3</v>
      </c>
      <c r="E69" s="37">
        <f t="shared" si="20"/>
        <v>4.4200000000000003E-3</v>
      </c>
      <c r="F69" s="37">
        <f t="shared" si="21"/>
        <v>0</v>
      </c>
      <c r="G69" s="37"/>
      <c r="H69" s="36" t="s">
        <v>86</v>
      </c>
    </row>
    <row r="70" spans="2:8" ht="14.25" customHeight="1">
      <c r="B70" s="21" t="s">
        <v>89</v>
      </c>
      <c r="C70" s="36" t="s">
        <v>93</v>
      </c>
      <c r="D70" s="37">
        <f t="shared" si="19"/>
        <v>5.6080000000000001E-3</v>
      </c>
      <c r="E70" s="37">
        <f t="shared" si="20"/>
        <v>5.6080000000000001E-3</v>
      </c>
      <c r="F70" s="37">
        <f t="shared" si="21"/>
        <v>0</v>
      </c>
      <c r="G70" s="37"/>
      <c r="H70" s="36" t="s">
        <v>86</v>
      </c>
    </row>
    <row r="71" spans="2:8" ht="14.25" customHeight="1">
      <c r="B71" s="21" t="s">
        <v>90</v>
      </c>
      <c r="C71" s="36" t="s">
        <v>93</v>
      </c>
      <c r="D71" s="37">
        <f t="shared" si="19"/>
        <v>7.0040000000000007E-3</v>
      </c>
      <c r="E71" s="37">
        <f t="shared" si="20"/>
        <v>7.0040000000000007E-3</v>
      </c>
      <c r="F71" s="37">
        <f t="shared" si="21"/>
        <v>0</v>
      </c>
      <c r="G71" s="37"/>
      <c r="H71" s="36" t="s">
        <v>86</v>
      </c>
    </row>
    <row r="72" spans="2:8" ht="14.25" customHeight="1">
      <c r="B72" s="21" t="s">
        <v>91</v>
      </c>
      <c r="C72" s="36" t="s">
        <v>93</v>
      </c>
      <c r="D72" s="37">
        <f t="shared" si="19"/>
        <v>6.8249999999999991E-2</v>
      </c>
      <c r="E72" s="37">
        <f t="shared" si="20"/>
        <v>6.8074599999999999E-2</v>
      </c>
      <c r="F72" s="37">
        <f t="shared" si="21"/>
        <v>-1.7539999999999223E-4</v>
      </c>
      <c r="G72" s="37"/>
      <c r="H72" s="36" t="s">
        <v>103</v>
      </c>
    </row>
    <row r="73" spans="2:8" ht="14.25" customHeight="1">
      <c r="B73" s="1"/>
      <c r="C73" s="2"/>
      <c r="D73" s="2"/>
      <c r="E73" s="2"/>
      <c r="F73" s="2"/>
      <c r="G73" s="2"/>
      <c r="H73" s="2"/>
    </row>
    <row r="74" spans="2:8" ht="14.25" customHeight="1">
      <c r="B74" s="34" t="s">
        <v>79</v>
      </c>
      <c r="C74" s="35" t="s">
        <v>80</v>
      </c>
      <c r="D74" s="35">
        <v>2026</v>
      </c>
      <c r="E74" s="35" t="s">
        <v>81</v>
      </c>
      <c r="F74" s="35" t="s">
        <v>82</v>
      </c>
      <c r="G74" s="35" t="s">
        <v>101</v>
      </c>
      <c r="H74" s="35" t="s">
        <v>83</v>
      </c>
    </row>
    <row r="75" spans="2:8" ht="14.25" customHeight="1">
      <c r="B75" s="21" t="s">
        <v>84</v>
      </c>
      <c r="C75" s="36" t="s">
        <v>94</v>
      </c>
      <c r="D75" s="37">
        <f t="shared" ref="D75:D80" si="22">C23</f>
        <v>2.1000000000000003E-3</v>
      </c>
      <c r="E75" s="37">
        <f t="shared" ref="E75:E80" si="23">C49</f>
        <v>2.1000000000000003E-3</v>
      </c>
      <c r="F75" s="37">
        <f t="shared" ref="F75:F80" si="24">E75-D75</f>
        <v>0</v>
      </c>
      <c r="G75" s="37"/>
      <c r="H75" s="36" t="s">
        <v>86</v>
      </c>
    </row>
    <row r="76" spans="2:8" ht="14.25" customHeight="1">
      <c r="B76" s="21" t="s">
        <v>87</v>
      </c>
      <c r="C76" s="36" t="s">
        <v>94</v>
      </c>
      <c r="D76" s="37">
        <f t="shared" si="22"/>
        <v>3.0100000000000001E-3</v>
      </c>
      <c r="E76" s="37">
        <f t="shared" si="23"/>
        <v>3.0100000000000001E-3</v>
      </c>
      <c r="F76" s="37">
        <f t="shared" si="24"/>
        <v>0</v>
      </c>
      <c r="G76" s="37"/>
      <c r="H76" s="36" t="s">
        <v>86</v>
      </c>
    </row>
    <row r="77" spans="2:8" ht="14.25" customHeight="1">
      <c r="B77" s="21" t="s">
        <v>88</v>
      </c>
      <c r="C77" s="36" t="s">
        <v>94</v>
      </c>
      <c r="D77" s="37">
        <f t="shared" si="22"/>
        <v>3.8675000000000003E-3</v>
      </c>
      <c r="E77" s="37">
        <f t="shared" si="23"/>
        <v>3.8675000000000003E-3</v>
      </c>
      <c r="F77" s="37">
        <f t="shared" si="24"/>
        <v>0</v>
      </c>
      <c r="G77" s="37"/>
      <c r="H77" s="36" t="s">
        <v>86</v>
      </c>
    </row>
    <row r="78" spans="2:8" ht="14.25" customHeight="1">
      <c r="B78" s="21" t="s">
        <v>89</v>
      </c>
      <c r="C78" s="36" t="s">
        <v>94</v>
      </c>
      <c r="D78" s="37">
        <f t="shared" si="22"/>
        <v>4.9069999999999999E-3</v>
      </c>
      <c r="E78" s="37">
        <f t="shared" si="23"/>
        <v>4.9069999999999999E-3</v>
      </c>
      <c r="F78" s="37">
        <f t="shared" si="24"/>
        <v>0</v>
      </c>
      <c r="G78" s="37"/>
      <c r="H78" s="36" t="s">
        <v>86</v>
      </c>
    </row>
    <row r="79" spans="2:8" ht="14.25" customHeight="1">
      <c r="B79" s="21" t="s">
        <v>90</v>
      </c>
      <c r="C79" s="36" t="s">
        <v>94</v>
      </c>
      <c r="D79" s="37">
        <f t="shared" si="22"/>
        <v>6.1285000000000011E-3</v>
      </c>
      <c r="E79" s="37">
        <f t="shared" si="23"/>
        <v>6.1285000000000011E-3</v>
      </c>
      <c r="F79" s="37">
        <f t="shared" si="24"/>
        <v>0</v>
      </c>
      <c r="G79" s="37"/>
      <c r="H79" s="36" t="s">
        <v>86</v>
      </c>
    </row>
    <row r="80" spans="2:8" ht="14.25" customHeight="1">
      <c r="B80" s="21" t="s">
        <v>91</v>
      </c>
      <c r="C80" s="36" t="s">
        <v>94</v>
      </c>
      <c r="D80" s="37">
        <f t="shared" si="22"/>
        <v>2.9249999999999998E-2</v>
      </c>
      <c r="E80" s="37">
        <f t="shared" si="23"/>
        <v>2.9177600000000001E-2</v>
      </c>
      <c r="F80" s="37">
        <f t="shared" si="24"/>
        <v>-7.2399999999996772E-5</v>
      </c>
      <c r="G80" s="37"/>
      <c r="H80" s="36" t="s">
        <v>106</v>
      </c>
    </row>
    <row r="82" spans="2:8" ht="14.25" customHeight="1">
      <c r="B82" s="34" t="s">
        <v>79</v>
      </c>
      <c r="C82" s="35" t="s">
        <v>80</v>
      </c>
      <c r="D82" s="35">
        <v>2026</v>
      </c>
      <c r="E82" s="35" t="s">
        <v>81</v>
      </c>
      <c r="F82" s="35" t="s">
        <v>82</v>
      </c>
      <c r="G82" s="35" t="s">
        <v>101</v>
      </c>
      <c r="H82" s="35" t="s">
        <v>83</v>
      </c>
    </row>
    <row r="83" spans="2:8" ht="14.25" customHeight="1">
      <c r="B83" s="21" t="s">
        <v>84</v>
      </c>
      <c r="C83" s="36" t="s">
        <v>95</v>
      </c>
      <c r="D83" s="37">
        <f t="shared" ref="D83:D85" si="25">D23</f>
        <v>9.3600000000000003E-3</v>
      </c>
      <c r="E83" s="37">
        <f t="shared" ref="E83:E88" si="26">D49+H49</f>
        <v>9.3579999999999983E-3</v>
      </c>
      <c r="F83" s="37">
        <f t="shared" ref="F83:F88" si="27">E83-D83</f>
        <v>-2.0000000000020002E-6</v>
      </c>
      <c r="G83" s="37"/>
      <c r="H83" s="36" t="s">
        <v>86</v>
      </c>
    </row>
    <row r="84" spans="2:8" ht="14.25" customHeight="1">
      <c r="B84" s="21" t="s">
        <v>87</v>
      </c>
      <c r="C84" s="36" t="s">
        <v>95</v>
      </c>
      <c r="D84" s="37">
        <f t="shared" si="25"/>
        <v>1.4706E-2</v>
      </c>
      <c r="E84" s="37">
        <f t="shared" si="26"/>
        <v>1.4642599999999999E-2</v>
      </c>
      <c r="F84" s="37">
        <f t="shared" si="27"/>
        <v>-6.3400000000001649E-5</v>
      </c>
      <c r="G84" s="37"/>
      <c r="H84" s="36" t="s">
        <v>86</v>
      </c>
    </row>
    <row r="85" spans="2:8" ht="14.25" customHeight="1">
      <c r="B85" s="21" t="s">
        <v>88</v>
      </c>
      <c r="C85" s="36" t="s">
        <v>95</v>
      </c>
      <c r="D85" s="37">
        <f t="shared" si="25"/>
        <v>1.8342999999999998E-2</v>
      </c>
      <c r="E85" s="37">
        <f t="shared" si="26"/>
        <v>1.8244100000000003E-2</v>
      </c>
      <c r="F85" s="37">
        <f t="shared" si="27"/>
        <v>-9.8899999999995519E-5</v>
      </c>
      <c r="G85" s="37"/>
      <c r="H85" s="36" t="s">
        <v>86</v>
      </c>
    </row>
    <row r="86" spans="2:8" ht="14.25" customHeight="1">
      <c r="B86" s="21" t="s">
        <v>89</v>
      </c>
      <c r="C86" s="36" t="s">
        <v>95</v>
      </c>
      <c r="D86" s="37">
        <v>1.4E-2</v>
      </c>
      <c r="E86" s="37">
        <f t="shared" si="26"/>
        <v>2.322084E-2</v>
      </c>
      <c r="F86" s="37">
        <f t="shared" si="27"/>
        <v>9.2208399999999992E-3</v>
      </c>
      <c r="G86" s="37"/>
      <c r="H86" s="36" t="s">
        <v>86</v>
      </c>
    </row>
    <row r="87" spans="2:8" ht="14.25" customHeight="1">
      <c r="B87" s="21" t="s">
        <v>90</v>
      </c>
      <c r="C87" s="36" t="s">
        <v>95</v>
      </c>
      <c r="D87" s="37">
        <f t="shared" ref="D87:D88" si="28">D27</f>
        <v>2.7315600000000002E-2</v>
      </c>
      <c r="E87" s="37">
        <f t="shared" si="26"/>
        <v>2.7217929999999998E-2</v>
      </c>
      <c r="F87" s="37">
        <f t="shared" si="27"/>
        <v>-9.7670000000004559E-5</v>
      </c>
      <c r="G87" s="37"/>
      <c r="H87" s="36" t="s">
        <v>86</v>
      </c>
    </row>
    <row r="88" spans="2:8" ht="14.25" customHeight="1">
      <c r="B88" s="21" t="s">
        <v>91</v>
      </c>
      <c r="C88" s="36" t="s">
        <v>95</v>
      </c>
      <c r="D88" s="37">
        <f t="shared" si="28"/>
        <v>3.8025000000000003E-2</v>
      </c>
      <c r="E88" s="37">
        <f t="shared" si="26"/>
        <v>3.74226E-2</v>
      </c>
      <c r="F88" s="37">
        <f t="shared" si="27"/>
        <v>-6.0240000000000293E-4</v>
      </c>
      <c r="G88" s="37"/>
      <c r="H88" s="36" t="s">
        <v>107</v>
      </c>
    </row>
    <row r="89" spans="2:8" ht="14.25" customHeight="1">
      <c r="B89" s="1"/>
      <c r="C89" s="2"/>
      <c r="D89" s="2"/>
      <c r="E89" s="2"/>
      <c r="F89" s="2"/>
      <c r="G89" s="2"/>
      <c r="H89" s="2"/>
    </row>
    <row r="90" spans="2:8" ht="14.25" customHeight="1">
      <c r="B90" s="34" t="s">
        <v>79</v>
      </c>
      <c r="C90" s="35" t="s">
        <v>80</v>
      </c>
      <c r="D90" s="35">
        <v>2026</v>
      </c>
      <c r="E90" s="35" t="s">
        <v>81</v>
      </c>
      <c r="F90" s="35" t="s">
        <v>82</v>
      </c>
      <c r="G90" s="35" t="s">
        <v>101</v>
      </c>
      <c r="H90" s="35" t="s">
        <v>83</v>
      </c>
    </row>
    <row r="91" spans="2:8" ht="14.25" customHeight="1">
      <c r="B91" s="21" t="s">
        <v>84</v>
      </c>
      <c r="C91" s="36" t="s">
        <v>97</v>
      </c>
      <c r="D91" s="37">
        <f t="shared" ref="D91:D96" si="29">E23</f>
        <v>2.6039999999999997E-2</v>
      </c>
      <c r="E91" s="37">
        <f t="shared" ref="E91:E96" si="30">E49</f>
        <v>2.6039999999999997E-2</v>
      </c>
      <c r="F91" s="37">
        <f t="shared" ref="F91:F95" si="31">E91-D91</f>
        <v>0</v>
      </c>
      <c r="G91" s="37"/>
      <c r="H91" s="36" t="s">
        <v>86</v>
      </c>
    </row>
    <row r="92" spans="2:8" ht="14.25" customHeight="1">
      <c r="B92" s="21" t="s">
        <v>87</v>
      </c>
      <c r="C92" s="36" t="s">
        <v>97</v>
      </c>
      <c r="D92" s="37">
        <f t="shared" si="29"/>
        <v>3.7323999999999996E-2</v>
      </c>
      <c r="E92" s="37">
        <f t="shared" si="30"/>
        <v>3.7323999999999996E-2</v>
      </c>
      <c r="F92" s="37">
        <f t="shared" si="31"/>
        <v>0</v>
      </c>
      <c r="G92" s="37"/>
      <c r="H92" s="36" t="s">
        <v>86</v>
      </c>
    </row>
    <row r="93" spans="2:8" ht="14.25" customHeight="1">
      <c r="B93" s="21" t="s">
        <v>88</v>
      </c>
      <c r="C93" s="36" t="s">
        <v>97</v>
      </c>
      <c r="D93" s="37">
        <f t="shared" si="29"/>
        <v>4.7957E-2</v>
      </c>
      <c r="E93" s="37">
        <f t="shared" si="30"/>
        <v>4.7957E-2</v>
      </c>
      <c r="F93" s="37">
        <f t="shared" si="31"/>
        <v>0</v>
      </c>
      <c r="G93" s="37"/>
      <c r="H93" s="36" t="s">
        <v>86</v>
      </c>
    </row>
    <row r="94" spans="2:8" ht="14.25" customHeight="1">
      <c r="B94" s="21" t="s">
        <v>89</v>
      </c>
      <c r="C94" s="36" t="s">
        <v>97</v>
      </c>
      <c r="D94" s="37">
        <f t="shared" si="29"/>
        <v>6.0846799999999993E-2</v>
      </c>
      <c r="E94" s="37">
        <f t="shared" si="30"/>
        <v>6.0846799999999993E-2</v>
      </c>
      <c r="F94" s="37">
        <f t="shared" si="31"/>
        <v>0</v>
      </c>
      <c r="G94" s="37"/>
      <c r="H94" s="36" t="s">
        <v>86</v>
      </c>
    </row>
    <row r="95" spans="2:8" ht="14.25" customHeight="1">
      <c r="B95" s="21" t="s">
        <v>90</v>
      </c>
      <c r="C95" s="36" t="s">
        <v>97</v>
      </c>
      <c r="D95" s="37">
        <f t="shared" si="29"/>
        <v>7.5993400000000003E-2</v>
      </c>
      <c r="E95" s="37">
        <f t="shared" si="30"/>
        <v>7.5993400000000003E-2</v>
      </c>
      <c r="F95" s="37">
        <f t="shared" si="31"/>
        <v>0</v>
      </c>
      <c r="G95" s="37"/>
      <c r="H95" s="36" t="s">
        <v>86</v>
      </c>
    </row>
    <row r="96" spans="2:8" ht="14.25" customHeight="1">
      <c r="B96" s="21" t="s">
        <v>91</v>
      </c>
      <c r="C96" s="36" t="s">
        <v>97</v>
      </c>
      <c r="D96" s="37">
        <f t="shared" si="29"/>
        <v>5.9475E-2</v>
      </c>
      <c r="E96" s="37">
        <f t="shared" si="30"/>
        <v>5.9325200000000002E-2</v>
      </c>
      <c r="F96" s="37">
        <v>-2.0000000000000001E-4</v>
      </c>
      <c r="G96" s="37"/>
      <c r="H96" s="36" t="s">
        <v>103</v>
      </c>
    </row>
    <row r="98" spans="2:8" ht="14.25" customHeight="1">
      <c r="B98" s="34" t="s">
        <v>79</v>
      </c>
      <c r="C98" s="35" t="s">
        <v>80</v>
      </c>
      <c r="D98" s="35">
        <v>2026</v>
      </c>
      <c r="E98" s="35" t="s">
        <v>81</v>
      </c>
      <c r="F98" s="35" t="s">
        <v>82</v>
      </c>
      <c r="G98" s="35" t="s">
        <v>101</v>
      </c>
      <c r="H98" s="35" t="s">
        <v>83</v>
      </c>
    </row>
    <row r="99" spans="2:8" ht="14.25" customHeight="1">
      <c r="B99" s="21" t="s">
        <v>84</v>
      </c>
      <c r="C99" s="36" t="s">
        <v>104</v>
      </c>
      <c r="D99" s="37">
        <f t="shared" ref="D99:D104" si="32">F23</f>
        <v>0</v>
      </c>
      <c r="E99" s="37">
        <f t="shared" ref="E99:E104" si="33">F49</f>
        <v>0</v>
      </c>
      <c r="F99" s="37">
        <f t="shared" ref="F99:F104" si="34">E99-D99</f>
        <v>0</v>
      </c>
      <c r="G99" s="37"/>
      <c r="H99" s="36" t="s">
        <v>86</v>
      </c>
    </row>
    <row r="100" spans="2:8" ht="14.25" customHeight="1">
      <c r="B100" s="21" t="s">
        <v>87</v>
      </c>
      <c r="C100" s="36" t="s">
        <v>104</v>
      </c>
      <c r="D100" s="37">
        <f t="shared" si="32"/>
        <v>0</v>
      </c>
      <c r="E100" s="37">
        <f t="shared" si="33"/>
        <v>0</v>
      </c>
      <c r="F100" s="37">
        <f t="shared" si="34"/>
        <v>0</v>
      </c>
      <c r="G100" s="37"/>
      <c r="H100" s="36" t="s">
        <v>86</v>
      </c>
    </row>
    <row r="101" spans="2:8" ht="14.25" customHeight="1">
      <c r="B101" s="21" t="s">
        <v>88</v>
      </c>
      <c r="C101" s="36" t="s">
        <v>104</v>
      </c>
      <c r="D101" s="37">
        <f t="shared" si="32"/>
        <v>0</v>
      </c>
      <c r="E101" s="37">
        <f t="shared" si="33"/>
        <v>0</v>
      </c>
      <c r="F101" s="37">
        <f t="shared" si="34"/>
        <v>0</v>
      </c>
      <c r="G101" s="37"/>
      <c r="H101" s="36" t="s">
        <v>86</v>
      </c>
    </row>
    <row r="102" spans="2:8" ht="14.25" customHeight="1">
      <c r="B102" s="21" t="s">
        <v>89</v>
      </c>
      <c r="C102" s="36" t="s">
        <v>104</v>
      </c>
      <c r="D102" s="37">
        <f t="shared" si="32"/>
        <v>0</v>
      </c>
      <c r="E102" s="37">
        <f t="shared" si="33"/>
        <v>0</v>
      </c>
      <c r="F102" s="37">
        <f t="shared" si="34"/>
        <v>0</v>
      </c>
      <c r="G102" s="37"/>
      <c r="H102" s="36" t="s">
        <v>86</v>
      </c>
    </row>
    <row r="103" spans="2:8" ht="14.25" customHeight="1">
      <c r="B103" s="21" t="s">
        <v>90</v>
      </c>
      <c r="C103" s="36" t="s">
        <v>104</v>
      </c>
      <c r="D103" s="37">
        <f t="shared" si="32"/>
        <v>0</v>
      </c>
      <c r="E103" s="37">
        <f t="shared" si="33"/>
        <v>0</v>
      </c>
      <c r="F103" s="37">
        <f t="shared" si="34"/>
        <v>0</v>
      </c>
      <c r="G103" s="37"/>
      <c r="H103" s="36" t="s">
        <v>86</v>
      </c>
    </row>
    <row r="104" spans="2:8" ht="14.25" customHeight="1">
      <c r="B104" s="21" t="s">
        <v>91</v>
      </c>
      <c r="C104" s="36" t="s">
        <v>104</v>
      </c>
      <c r="D104" s="37">
        <f t="shared" si="32"/>
        <v>0</v>
      </c>
      <c r="E104" s="37">
        <f t="shared" si="33"/>
        <v>0</v>
      </c>
      <c r="F104" s="37">
        <f t="shared" si="34"/>
        <v>0</v>
      </c>
      <c r="G104" s="37"/>
      <c r="H104" s="36" t="s">
        <v>86</v>
      </c>
    </row>
    <row r="105" spans="2:8" ht="14.25" customHeight="1">
      <c r="B105" s="1"/>
      <c r="C105" s="2"/>
      <c r="D105" s="2"/>
      <c r="E105" s="2"/>
      <c r="F105" s="2"/>
      <c r="G105" s="2"/>
      <c r="H105" s="2"/>
    </row>
    <row r="106" spans="2:8" ht="14.25" customHeight="1">
      <c r="B106" s="34" t="s">
        <v>79</v>
      </c>
      <c r="C106" s="35" t="s">
        <v>80</v>
      </c>
      <c r="D106" s="35">
        <v>2026</v>
      </c>
      <c r="E106" s="35" t="s">
        <v>81</v>
      </c>
      <c r="F106" s="35" t="s">
        <v>82</v>
      </c>
      <c r="G106" s="35" t="s">
        <v>101</v>
      </c>
      <c r="H106" s="35" t="s">
        <v>83</v>
      </c>
    </row>
    <row r="107" spans="2:8" ht="14.25" customHeight="1">
      <c r="B107" s="21" t="s">
        <v>84</v>
      </c>
      <c r="C107" s="36" t="s">
        <v>108</v>
      </c>
      <c r="D107" s="37">
        <f t="shared" ref="D107:D112" si="35">G23</f>
        <v>2.01E-2</v>
      </c>
      <c r="E107" s="37">
        <f t="shared" ref="E107:E112" si="36">G49</f>
        <v>2.01E-2</v>
      </c>
      <c r="F107" s="37">
        <f t="shared" ref="F107:F112" si="37">E107-D107</f>
        <v>0</v>
      </c>
      <c r="G107" s="37"/>
      <c r="H107" s="36" t="s">
        <v>86</v>
      </c>
    </row>
    <row r="108" spans="2:8" ht="14.25" customHeight="1">
      <c r="B108" s="21" t="s">
        <v>87</v>
      </c>
      <c r="C108" s="36" t="s">
        <v>108</v>
      </c>
      <c r="D108" s="37">
        <f t="shared" si="35"/>
        <v>2.7519999999999999E-2</v>
      </c>
      <c r="E108" s="37">
        <f t="shared" si="36"/>
        <v>2.7519999999999999E-2</v>
      </c>
      <c r="F108" s="37">
        <f t="shared" si="37"/>
        <v>0</v>
      </c>
      <c r="G108" s="37"/>
      <c r="H108" s="36" t="s">
        <v>86</v>
      </c>
    </row>
    <row r="109" spans="2:8" ht="14.25" customHeight="1">
      <c r="B109" s="21" t="s">
        <v>88</v>
      </c>
      <c r="C109" s="36" t="s">
        <v>108</v>
      </c>
      <c r="D109" s="37">
        <f t="shared" si="35"/>
        <v>3.59125E-2</v>
      </c>
      <c r="E109" s="37">
        <f t="shared" si="36"/>
        <v>3.59125E-2</v>
      </c>
      <c r="F109" s="37">
        <f t="shared" si="37"/>
        <v>0</v>
      </c>
      <c r="G109" s="37"/>
      <c r="H109" s="36" t="s">
        <v>86</v>
      </c>
    </row>
    <row r="110" spans="2:8" ht="14.25" customHeight="1">
      <c r="B110" s="21" t="s">
        <v>89</v>
      </c>
      <c r="C110" s="36" t="s">
        <v>108</v>
      </c>
      <c r="D110" s="37">
        <f t="shared" si="35"/>
        <v>4.5565000000000001E-2</v>
      </c>
      <c r="E110" s="37">
        <f t="shared" si="36"/>
        <v>4.5565000000000001E-2</v>
      </c>
      <c r="F110" s="37">
        <f t="shared" si="37"/>
        <v>0</v>
      </c>
      <c r="G110" s="37"/>
      <c r="H110" s="36" t="s">
        <v>86</v>
      </c>
    </row>
    <row r="111" spans="2:8" ht="14.25" customHeight="1">
      <c r="B111" s="21" t="s">
        <v>90</v>
      </c>
      <c r="C111" s="36" t="s">
        <v>108</v>
      </c>
      <c r="D111" s="37">
        <f t="shared" si="35"/>
        <v>5.8658500000000002E-2</v>
      </c>
      <c r="E111" s="37">
        <f t="shared" si="36"/>
        <v>5.8658500000000002E-2</v>
      </c>
      <c r="F111" s="37">
        <f t="shared" si="37"/>
        <v>0</v>
      </c>
      <c r="G111" s="37"/>
      <c r="H111" s="36" t="s">
        <v>86</v>
      </c>
    </row>
    <row r="112" spans="2:8" ht="14.25" customHeight="1">
      <c r="B112" s="21" t="s">
        <v>91</v>
      </c>
      <c r="C112" s="36" t="s">
        <v>108</v>
      </c>
      <c r="D112" s="37">
        <f t="shared" si="35"/>
        <v>0</v>
      </c>
      <c r="E112" s="37">
        <f t="shared" si="36"/>
        <v>0</v>
      </c>
      <c r="F112" s="38">
        <f t="shared" si="37"/>
        <v>0</v>
      </c>
      <c r="G112" s="37"/>
      <c r="H112" s="36" t="s">
        <v>86</v>
      </c>
    </row>
  </sheetData>
  <mergeCells count="12">
    <mergeCell ref="B57:H57"/>
    <mergeCell ref="A1:I1"/>
    <mergeCell ref="A2:I2"/>
    <mergeCell ref="B4:H4"/>
    <mergeCell ref="B5:H5"/>
    <mergeCell ref="B13:H13"/>
    <mergeCell ref="B21:H21"/>
    <mergeCell ref="B29:H29"/>
    <mergeCell ref="B31:H31"/>
    <mergeCell ref="B39:H39"/>
    <mergeCell ref="B47:H47"/>
    <mergeCell ref="B55:H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E36C09"/>
    <pageSetUpPr fitToPage="1"/>
  </sheetPr>
  <dimension ref="A1:I112"/>
  <sheetViews>
    <sheetView workbookViewId="0">
      <pane xSplit="9" ySplit="2" topLeftCell="J3" activePane="bottomRight" state="frozen"/>
      <selection pane="topRight" activeCell="J1" sqref="J1"/>
      <selection pane="bottomLeft" activeCell="A4" sqref="A4"/>
      <selection pane="bottomRight" activeCell="J2" sqref="J2"/>
    </sheetView>
  </sheetViews>
  <sheetFormatPr defaultColWidth="14.42578125" defaultRowHeight="15" customHeight="1"/>
  <cols>
    <col min="1" max="1" width="6.140625" customWidth="1"/>
    <col min="2" max="2" width="31.140625" customWidth="1"/>
    <col min="3" max="3" width="39.5703125" customWidth="1"/>
    <col min="4" max="4" width="15.140625" customWidth="1"/>
    <col min="5" max="6" width="24.5703125" customWidth="1"/>
    <col min="7" max="7" width="20.5703125" customWidth="1"/>
    <col min="8" max="8" width="20.140625" customWidth="1"/>
    <col min="9" max="9" width="17.5703125" customWidth="1"/>
    <col min="10" max="10" width="9.140625" customWidth="1"/>
    <col min="11" max="26" width="8.7109375" customWidth="1"/>
  </cols>
  <sheetData>
    <row r="1" spans="1:9" ht="30" customHeight="1">
      <c r="A1" s="318" t="s">
        <v>0</v>
      </c>
      <c r="B1" s="312"/>
      <c r="C1" s="312"/>
      <c r="D1" s="312"/>
      <c r="E1" s="312"/>
      <c r="F1" s="312"/>
      <c r="G1" s="312"/>
      <c r="H1" s="312"/>
      <c r="I1" s="313"/>
    </row>
    <row r="2" spans="1:9" ht="42" customHeight="1">
      <c r="A2" s="318" t="s">
        <v>480</v>
      </c>
      <c r="B2" s="312"/>
      <c r="C2" s="312"/>
      <c r="D2" s="312"/>
      <c r="E2" s="312"/>
      <c r="F2" s="312"/>
      <c r="G2" s="312"/>
      <c r="H2" s="312"/>
      <c r="I2" s="313"/>
    </row>
    <row r="3" spans="1:9" ht="14.25" customHeight="1">
      <c r="A3" s="1"/>
      <c r="B3" s="1"/>
      <c r="C3" s="2"/>
      <c r="D3" s="2"/>
      <c r="E3" s="2"/>
      <c r="F3" s="2"/>
      <c r="G3" s="2"/>
      <c r="H3" s="2"/>
      <c r="I3" s="2"/>
    </row>
    <row r="4" spans="1:9" ht="14.25" customHeight="1">
      <c r="A4" s="1"/>
      <c r="B4" s="341" t="s">
        <v>59</v>
      </c>
      <c r="C4" s="342"/>
      <c r="D4" s="342"/>
      <c r="E4" s="342"/>
      <c r="F4" s="342"/>
      <c r="G4" s="342"/>
      <c r="H4" s="343"/>
      <c r="I4" s="2"/>
    </row>
    <row r="5" spans="1:9" ht="14.25" customHeight="1">
      <c r="A5" s="24"/>
      <c r="B5" s="333" t="s">
        <v>109</v>
      </c>
      <c r="C5" s="332"/>
      <c r="D5" s="332"/>
      <c r="E5" s="332"/>
      <c r="F5" s="332"/>
      <c r="G5" s="332"/>
      <c r="H5" s="323"/>
      <c r="I5" s="2"/>
    </row>
    <row r="6" spans="1:9" ht="14.25" customHeight="1">
      <c r="A6" s="24"/>
      <c r="B6" s="19" t="s">
        <v>60</v>
      </c>
      <c r="C6" s="19" t="s">
        <v>61</v>
      </c>
      <c r="D6" s="19" t="s">
        <v>62</v>
      </c>
      <c r="E6" s="19" t="s">
        <v>63</v>
      </c>
      <c r="F6" s="19" t="s">
        <v>99</v>
      </c>
      <c r="G6" s="20" t="s">
        <v>64</v>
      </c>
      <c r="H6" s="20" t="s">
        <v>65</v>
      </c>
      <c r="I6" s="2"/>
    </row>
    <row r="7" spans="1:9" ht="14.25" customHeight="1">
      <c r="A7" s="24"/>
      <c r="B7" s="21" t="s">
        <v>43</v>
      </c>
      <c r="C7" s="21" t="s">
        <v>66</v>
      </c>
      <c r="D7" s="22">
        <v>4.4999999999999998E-2</v>
      </c>
      <c r="E7" s="25">
        <v>0</v>
      </c>
      <c r="F7" s="25">
        <v>180000</v>
      </c>
      <c r="G7" s="26">
        <f>180000*H7</f>
        <v>8100</v>
      </c>
      <c r="H7" s="23">
        <f>SUM(180000*D7-E7)/180000</f>
        <v>4.4999999999999998E-2</v>
      </c>
      <c r="I7" s="2"/>
    </row>
    <row r="8" spans="1:9" ht="14.25" customHeight="1">
      <c r="A8" s="24"/>
      <c r="B8" s="21" t="s">
        <v>44</v>
      </c>
      <c r="C8" s="21" t="s">
        <v>67</v>
      </c>
      <c r="D8" s="22">
        <v>0.09</v>
      </c>
      <c r="E8" s="25">
        <v>8100</v>
      </c>
      <c r="F8" s="25">
        <v>360000</v>
      </c>
      <c r="G8" s="26">
        <f>360000*H8</f>
        <v>24300</v>
      </c>
      <c r="H8" s="23">
        <f>SUM(360000*D8-E8)/360000</f>
        <v>6.7500000000000004E-2</v>
      </c>
      <c r="I8" s="2"/>
    </row>
    <row r="9" spans="1:9" ht="14.25" customHeight="1">
      <c r="A9" s="24"/>
      <c r="B9" s="21" t="s">
        <v>45</v>
      </c>
      <c r="C9" s="21" t="s">
        <v>68</v>
      </c>
      <c r="D9" s="22">
        <v>0.10199999999999999</v>
      </c>
      <c r="E9" s="25">
        <v>12420</v>
      </c>
      <c r="F9" s="25">
        <v>720000</v>
      </c>
      <c r="G9" s="26">
        <f>720000*H9</f>
        <v>61020.000000000007</v>
      </c>
      <c r="H9" s="23">
        <f>SUM(720000*D9-E9)/720000</f>
        <v>8.4750000000000006E-2</v>
      </c>
      <c r="I9" s="2"/>
    </row>
    <row r="10" spans="1:9" ht="14.25" customHeight="1">
      <c r="A10" s="24"/>
      <c r="B10" s="21" t="s">
        <v>46</v>
      </c>
      <c r="C10" s="21" t="s">
        <v>69</v>
      </c>
      <c r="D10" s="22">
        <v>0.14000000000000001</v>
      </c>
      <c r="E10" s="25">
        <v>39780</v>
      </c>
      <c r="F10" s="25">
        <v>1800000</v>
      </c>
      <c r="G10" s="26">
        <f>1800000*H10</f>
        <v>212220.00000000003</v>
      </c>
      <c r="H10" s="23">
        <f>SUM(1800000*D10-E10)/1800000</f>
        <v>0.11790000000000002</v>
      </c>
      <c r="I10" s="2"/>
    </row>
    <row r="11" spans="1:9" ht="14.25" customHeight="1">
      <c r="A11" s="24"/>
      <c r="B11" s="21" t="s">
        <v>47</v>
      </c>
      <c r="C11" s="21" t="s">
        <v>70</v>
      </c>
      <c r="D11" s="22">
        <v>0.22</v>
      </c>
      <c r="E11" s="25">
        <v>183780</v>
      </c>
      <c r="F11" s="25">
        <v>3600000</v>
      </c>
      <c r="G11" s="26">
        <f>3600000*H11</f>
        <v>608220</v>
      </c>
      <c r="H11" s="23">
        <f>SUM(3600000*D11-E11)/3600000</f>
        <v>0.16894999999999999</v>
      </c>
      <c r="I11" s="2"/>
    </row>
    <row r="12" spans="1:9" ht="14.25" customHeight="1">
      <c r="A12" s="24"/>
      <c r="B12" s="21" t="s">
        <v>48</v>
      </c>
      <c r="C12" s="21" t="s">
        <v>71</v>
      </c>
      <c r="D12" s="22">
        <v>0.33</v>
      </c>
      <c r="E12" s="25">
        <v>828000</v>
      </c>
      <c r="F12" s="25">
        <v>4800000</v>
      </c>
      <c r="G12" s="26">
        <f>4800000*H12</f>
        <v>756000</v>
      </c>
      <c r="H12" s="23">
        <f>SUM(4800000*D12-E12)/4800000</f>
        <v>0.1575</v>
      </c>
      <c r="I12" s="2"/>
    </row>
    <row r="13" spans="1:9" ht="14.25" customHeight="1">
      <c r="A13" s="24"/>
      <c r="B13" s="344" t="s">
        <v>72</v>
      </c>
      <c r="C13" s="332"/>
      <c r="D13" s="332"/>
      <c r="E13" s="332"/>
      <c r="F13" s="332"/>
      <c r="G13" s="332"/>
      <c r="H13" s="345"/>
      <c r="I13" s="2"/>
    </row>
    <row r="14" spans="1:9" ht="14.25" customHeight="1">
      <c r="A14" s="24"/>
      <c r="B14" s="19" t="s">
        <v>35</v>
      </c>
      <c r="C14" s="19" t="s">
        <v>36</v>
      </c>
      <c r="D14" s="19" t="s">
        <v>73</v>
      </c>
      <c r="E14" s="19" t="s">
        <v>38</v>
      </c>
      <c r="F14" s="20" t="s">
        <v>39</v>
      </c>
      <c r="G14" s="20" t="s">
        <v>41</v>
      </c>
      <c r="H14" s="20" t="s">
        <v>42</v>
      </c>
      <c r="I14" s="2"/>
    </row>
    <row r="15" spans="1:9" ht="14.25" customHeight="1">
      <c r="A15" s="24"/>
      <c r="B15" s="22">
        <v>0.188</v>
      </c>
      <c r="C15" s="22">
        <v>0.152</v>
      </c>
      <c r="D15" s="22">
        <f>17.67%+3.83%</f>
        <v>0.21500000000000002</v>
      </c>
      <c r="E15" s="22">
        <v>0</v>
      </c>
      <c r="F15" s="22">
        <v>0</v>
      </c>
      <c r="G15" s="23">
        <f>44.5%</f>
        <v>0.44500000000000001</v>
      </c>
      <c r="H15" s="23">
        <v>0</v>
      </c>
      <c r="I15" s="2"/>
    </row>
    <row r="16" spans="1:9" ht="14.25" customHeight="1">
      <c r="A16" s="24"/>
      <c r="B16" s="22">
        <v>0.19800000000000001</v>
      </c>
      <c r="C16" s="22">
        <v>0.152</v>
      </c>
      <c r="D16" s="22">
        <f>20.55%+4.45%</f>
        <v>0.25</v>
      </c>
      <c r="E16" s="22">
        <v>0</v>
      </c>
      <c r="F16" s="22">
        <v>0</v>
      </c>
      <c r="G16" s="23">
        <v>0.4</v>
      </c>
      <c r="H16" s="23">
        <v>0</v>
      </c>
      <c r="I16" s="2"/>
    </row>
    <row r="17" spans="2:8" ht="14.25" customHeight="1">
      <c r="B17" s="22">
        <v>0.20799999999999999</v>
      </c>
      <c r="C17" s="22">
        <v>0.152</v>
      </c>
      <c r="D17" s="22">
        <f>19.73%+4.27%</f>
        <v>0.24</v>
      </c>
      <c r="E17" s="22">
        <v>0</v>
      </c>
      <c r="F17" s="22">
        <v>0</v>
      </c>
      <c r="G17" s="23">
        <v>0.4</v>
      </c>
      <c r="H17" s="23">
        <v>0</v>
      </c>
    </row>
    <row r="18" spans="2:8" ht="14.25" customHeight="1">
      <c r="B18" s="22">
        <v>0.17799999999999999</v>
      </c>
      <c r="C18" s="22">
        <v>0.192</v>
      </c>
      <c r="D18" s="22">
        <f>18.9%+4.1%</f>
        <v>0.22999999999999998</v>
      </c>
      <c r="E18" s="22">
        <v>0</v>
      </c>
      <c r="F18" s="22">
        <v>0</v>
      </c>
      <c r="G18" s="23">
        <v>0.4</v>
      </c>
      <c r="H18" s="23">
        <v>0</v>
      </c>
    </row>
    <row r="19" spans="2:8" ht="14.25" customHeight="1">
      <c r="B19" s="22">
        <v>0.188</v>
      </c>
      <c r="C19" s="22">
        <v>0.192</v>
      </c>
      <c r="D19" s="22">
        <f>18.08%+3.92%</f>
        <v>0.21999999999999997</v>
      </c>
      <c r="E19" s="22">
        <v>0</v>
      </c>
      <c r="F19" s="22">
        <v>0</v>
      </c>
      <c r="G19" s="23">
        <v>0.4</v>
      </c>
      <c r="H19" s="23">
        <v>0</v>
      </c>
    </row>
    <row r="20" spans="2:8" ht="14.25" customHeight="1">
      <c r="B20" s="22">
        <v>0.53500000000000003</v>
      </c>
      <c r="C20" s="22">
        <v>0.215</v>
      </c>
      <c r="D20" s="22">
        <f>20.55%+4.45%</f>
        <v>0.25</v>
      </c>
      <c r="E20" s="22">
        <v>0</v>
      </c>
      <c r="F20" s="22">
        <v>0</v>
      </c>
      <c r="G20" s="22">
        <f t="shared" ref="G20:H20" si="0">I4*G12</f>
        <v>0</v>
      </c>
      <c r="H20" s="22">
        <f t="shared" si="0"/>
        <v>0</v>
      </c>
    </row>
    <row r="21" spans="2:8" ht="14.25" customHeight="1">
      <c r="B21" s="344" t="s">
        <v>74</v>
      </c>
      <c r="C21" s="332"/>
      <c r="D21" s="332"/>
      <c r="E21" s="332"/>
      <c r="F21" s="332"/>
      <c r="G21" s="332"/>
      <c r="H21" s="345"/>
    </row>
    <row r="22" spans="2:8" ht="14.25" customHeight="1">
      <c r="B22" s="19" t="s">
        <v>35</v>
      </c>
      <c r="C22" s="19" t="s">
        <v>36</v>
      </c>
      <c r="D22" s="19" t="s">
        <v>73</v>
      </c>
      <c r="E22" s="19" t="s">
        <v>38</v>
      </c>
      <c r="F22" s="20" t="s">
        <v>39</v>
      </c>
      <c r="G22" s="20" t="s">
        <v>41</v>
      </c>
      <c r="H22" s="20" t="s">
        <v>42</v>
      </c>
    </row>
    <row r="23" spans="2:8" ht="14.25" customHeight="1">
      <c r="B23" s="22">
        <f t="shared" ref="B23:B28" si="1">H7*B15</f>
        <v>8.4600000000000005E-3</v>
      </c>
      <c r="C23" s="22">
        <f t="shared" ref="C23:C28" si="2">H7*C15</f>
        <v>6.8399999999999997E-3</v>
      </c>
      <c r="D23" s="22">
        <f t="shared" ref="D23:D28" si="3">H7*D15</f>
        <v>9.6750000000000013E-3</v>
      </c>
      <c r="E23" s="22">
        <f t="shared" ref="E23:E28" si="4">H7*E15</f>
        <v>0</v>
      </c>
      <c r="F23" s="22">
        <f t="shared" ref="F23:F28" si="5">H7*F15</f>
        <v>0</v>
      </c>
      <c r="G23" s="23">
        <f t="shared" ref="G23:G28" si="6">H7*G15</f>
        <v>2.0025000000000001E-2</v>
      </c>
      <c r="H23" s="23">
        <f t="shared" ref="H23:H28" si="7">H7*H15</f>
        <v>0</v>
      </c>
    </row>
    <row r="24" spans="2:8" ht="14.25" customHeight="1">
      <c r="B24" s="22">
        <f t="shared" si="1"/>
        <v>1.3365000000000002E-2</v>
      </c>
      <c r="C24" s="22">
        <f t="shared" si="2"/>
        <v>1.026E-2</v>
      </c>
      <c r="D24" s="22">
        <f t="shared" si="3"/>
        <v>1.6875000000000001E-2</v>
      </c>
      <c r="E24" s="22">
        <f t="shared" si="4"/>
        <v>0</v>
      </c>
      <c r="F24" s="22">
        <f t="shared" si="5"/>
        <v>0</v>
      </c>
      <c r="G24" s="23">
        <f t="shared" si="6"/>
        <v>2.7000000000000003E-2</v>
      </c>
      <c r="H24" s="23">
        <f t="shared" si="7"/>
        <v>0</v>
      </c>
    </row>
    <row r="25" spans="2:8" ht="14.25" customHeight="1">
      <c r="B25" s="22">
        <f t="shared" si="1"/>
        <v>1.7628000000000001E-2</v>
      </c>
      <c r="C25" s="22">
        <f t="shared" si="2"/>
        <v>1.2882000000000001E-2</v>
      </c>
      <c r="D25" s="22">
        <f t="shared" si="3"/>
        <v>2.034E-2</v>
      </c>
      <c r="E25" s="22">
        <f t="shared" si="4"/>
        <v>0</v>
      </c>
      <c r="F25" s="22">
        <f t="shared" si="5"/>
        <v>0</v>
      </c>
      <c r="G25" s="23">
        <f t="shared" si="6"/>
        <v>3.3900000000000007E-2</v>
      </c>
      <c r="H25" s="23">
        <f t="shared" si="7"/>
        <v>0</v>
      </c>
    </row>
    <row r="26" spans="2:8" ht="14.25" customHeight="1">
      <c r="B26" s="22">
        <f t="shared" si="1"/>
        <v>2.0986200000000003E-2</v>
      </c>
      <c r="C26" s="22">
        <f t="shared" si="2"/>
        <v>2.2636800000000006E-2</v>
      </c>
      <c r="D26" s="22">
        <f t="shared" si="3"/>
        <v>2.7117000000000002E-2</v>
      </c>
      <c r="E26" s="22">
        <f t="shared" si="4"/>
        <v>0</v>
      </c>
      <c r="F26" s="22">
        <f t="shared" si="5"/>
        <v>0</v>
      </c>
      <c r="G26" s="23">
        <f t="shared" si="6"/>
        <v>4.7160000000000007E-2</v>
      </c>
      <c r="H26" s="23">
        <f t="shared" si="7"/>
        <v>0</v>
      </c>
    </row>
    <row r="27" spans="2:8" ht="14.25" customHeight="1">
      <c r="B27" s="22">
        <f t="shared" si="1"/>
        <v>3.1762599999999995E-2</v>
      </c>
      <c r="C27" s="22">
        <f t="shared" si="2"/>
        <v>3.2438399999999999E-2</v>
      </c>
      <c r="D27" s="22">
        <f t="shared" si="3"/>
        <v>3.7168999999999994E-2</v>
      </c>
      <c r="E27" s="22">
        <f t="shared" si="4"/>
        <v>0</v>
      </c>
      <c r="F27" s="22">
        <f t="shared" si="5"/>
        <v>0</v>
      </c>
      <c r="G27" s="23">
        <f t="shared" si="6"/>
        <v>6.7580000000000001E-2</v>
      </c>
      <c r="H27" s="23">
        <f t="shared" si="7"/>
        <v>0</v>
      </c>
    </row>
    <row r="28" spans="2:8" ht="14.25" customHeight="1">
      <c r="B28" s="22">
        <f t="shared" si="1"/>
        <v>8.4262500000000004E-2</v>
      </c>
      <c r="C28" s="22">
        <f t="shared" si="2"/>
        <v>3.3862499999999997E-2</v>
      </c>
      <c r="D28" s="22">
        <f t="shared" si="3"/>
        <v>3.9375E-2</v>
      </c>
      <c r="E28" s="22">
        <f t="shared" si="4"/>
        <v>0</v>
      </c>
      <c r="F28" s="22">
        <f t="shared" si="5"/>
        <v>0</v>
      </c>
      <c r="G28" s="23">
        <f t="shared" si="6"/>
        <v>0</v>
      </c>
      <c r="H28" s="23">
        <f t="shared" si="7"/>
        <v>0</v>
      </c>
    </row>
    <row r="29" spans="2:8" ht="14.25" customHeight="1">
      <c r="B29" s="346" t="s">
        <v>53</v>
      </c>
      <c r="C29" s="312"/>
      <c r="D29" s="312"/>
      <c r="E29" s="312"/>
      <c r="F29" s="312"/>
      <c r="G29" s="312"/>
      <c r="H29" s="313"/>
    </row>
    <row r="30" spans="2:8" ht="6.75" customHeight="1">
      <c r="B30" s="27"/>
      <c r="C30" s="27"/>
      <c r="D30" s="28"/>
      <c r="E30" s="29"/>
      <c r="F30" s="29"/>
      <c r="G30" s="30"/>
      <c r="H30" s="31"/>
    </row>
    <row r="31" spans="2:8" ht="14.25" customHeight="1">
      <c r="B31" s="347" t="s">
        <v>110</v>
      </c>
      <c r="C31" s="332"/>
      <c r="D31" s="332"/>
      <c r="E31" s="332"/>
      <c r="F31" s="332"/>
      <c r="G31" s="332"/>
      <c r="H31" s="323"/>
    </row>
    <row r="32" spans="2:8" ht="14.25" customHeight="1">
      <c r="B32" s="32" t="s">
        <v>60</v>
      </c>
      <c r="C32" s="32" t="s">
        <v>61</v>
      </c>
      <c r="D32" s="32" t="s">
        <v>62</v>
      </c>
      <c r="E32" s="32" t="s">
        <v>63</v>
      </c>
      <c r="F32" s="32" t="s">
        <v>99</v>
      </c>
      <c r="G32" s="33" t="s">
        <v>64</v>
      </c>
      <c r="H32" s="33" t="s">
        <v>65</v>
      </c>
    </row>
    <row r="33" spans="2:8" ht="14.25" customHeight="1">
      <c r="B33" s="21" t="s">
        <v>43</v>
      </c>
      <c r="C33" s="21" t="s">
        <v>66</v>
      </c>
      <c r="D33" s="39">
        <v>4.4999999999999998E-2</v>
      </c>
      <c r="E33" s="25">
        <v>0</v>
      </c>
      <c r="F33" s="25">
        <v>180000</v>
      </c>
      <c r="G33" s="26">
        <f>180000*H33</f>
        <v>8100</v>
      </c>
      <c r="H33" s="23">
        <f>SUM(180000*D33-E33)/180000</f>
        <v>4.4999999999999998E-2</v>
      </c>
    </row>
    <row r="34" spans="2:8" ht="14.25" customHeight="1">
      <c r="B34" s="21" t="s">
        <v>44</v>
      </c>
      <c r="C34" s="21" t="s">
        <v>67</v>
      </c>
      <c r="D34" s="39">
        <v>0.09</v>
      </c>
      <c r="E34" s="25">
        <v>8100</v>
      </c>
      <c r="F34" s="25">
        <v>360000</v>
      </c>
      <c r="G34" s="26">
        <f>360000*H34</f>
        <v>24300</v>
      </c>
      <c r="H34" s="23">
        <f>SUM(360000*D34-E34)/360000</f>
        <v>6.7500000000000004E-2</v>
      </c>
    </row>
    <row r="35" spans="2:8" ht="14.25" customHeight="1">
      <c r="B35" s="21" t="s">
        <v>45</v>
      </c>
      <c r="C35" s="21" t="s">
        <v>68</v>
      </c>
      <c r="D35" s="39">
        <v>0.10199999999999999</v>
      </c>
      <c r="E35" s="25">
        <v>12420</v>
      </c>
      <c r="F35" s="25">
        <v>720000</v>
      </c>
      <c r="G35" s="26">
        <f>720000*H35</f>
        <v>61020.000000000007</v>
      </c>
      <c r="H35" s="23">
        <f>SUM(720000*D35-E35)/720000</f>
        <v>8.4750000000000006E-2</v>
      </c>
    </row>
    <row r="36" spans="2:8" ht="14.25" customHeight="1">
      <c r="B36" s="21" t="s">
        <v>46</v>
      </c>
      <c r="C36" s="21" t="s">
        <v>69</v>
      </c>
      <c r="D36" s="39">
        <v>0.14000000000000001</v>
      </c>
      <c r="E36" s="25">
        <v>39780</v>
      </c>
      <c r="F36" s="25">
        <v>1800000</v>
      </c>
      <c r="G36" s="26">
        <f>1800000*H36</f>
        <v>212220.00000000003</v>
      </c>
      <c r="H36" s="23">
        <f>SUM(1800000*D36-E36)/1800000</f>
        <v>0.11790000000000002</v>
      </c>
    </row>
    <row r="37" spans="2:8" ht="14.25" customHeight="1">
      <c r="B37" s="21" t="s">
        <v>47</v>
      </c>
      <c r="C37" s="21" t="s">
        <v>70</v>
      </c>
      <c r="D37" s="39">
        <v>0.22</v>
      </c>
      <c r="E37" s="25">
        <v>183780</v>
      </c>
      <c r="F37" s="25">
        <v>3600000</v>
      </c>
      <c r="G37" s="26">
        <f>3600000*H37</f>
        <v>608220</v>
      </c>
      <c r="H37" s="23">
        <f>SUM(3600000*D37-E37)/3600000</f>
        <v>0.16894999999999999</v>
      </c>
    </row>
    <row r="38" spans="2:8" ht="14.25" customHeight="1">
      <c r="B38" s="21" t="s">
        <v>48</v>
      </c>
      <c r="C38" s="21" t="s">
        <v>71</v>
      </c>
      <c r="D38" s="39">
        <v>0.32900000000000001</v>
      </c>
      <c r="E38" s="25">
        <v>828000</v>
      </c>
      <c r="F38" s="25">
        <v>4800000</v>
      </c>
      <c r="G38" s="26">
        <f>4800000*H38</f>
        <v>751200</v>
      </c>
      <c r="H38" s="23">
        <f>SUM(4800000*D38-E38)/4800000</f>
        <v>0.1565</v>
      </c>
    </row>
    <row r="39" spans="2:8" ht="14.25" customHeight="1">
      <c r="B39" s="344" t="s">
        <v>76</v>
      </c>
      <c r="C39" s="332"/>
      <c r="D39" s="332"/>
      <c r="E39" s="332"/>
      <c r="F39" s="332"/>
      <c r="G39" s="332"/>
      <c r="H39" s="345"/>
    </row>
    <row r="40" spans="2:8" ht="14.25" customHeight="1">
      <c r="B40" s="19" t="s">
        <v>35</v>
      </c>
      <c r="C40" s="19" t="s">
        <v>36</v>
      </c>
      <c r="D40" s="19" t="s">
        <v>37</v>
      </c>
      <c r="E40" s="19" t="s">
        <v>38</v>
      </c>
      <c r="F40" s="19" t="s">
        <v>39</v>
      </c>
      <c r="G40" s="20" t="s">
        <v>41</v>
      </c>
      <c r="H40" s="20" t="s">
        <v>42</v>
      </c>
    </row>
    <row r="41" spans="2:8" ht="14.25" customHeight="1">
      <c r="B41" s="22">
        <v>0.188</v>
      </c>
      <c r="C41" s="22">
        <v>0.152</v>
      </c>
      <c r="D41" s="22">
        <v>0.21260000000000001</v>
      </c>
      <c r="E41" s="22">
        <v>0</v>
      </c>
      <c r="F41" s="22">
        <v>0</v>
      </c>
      <c r="G41" s="23">
        <v>0.44500000000000001</v>
      </c>
      <c r="H41" s="23">
        <v>2.3999999999999998E-3</v>
      </c>
    </row>
    <row r="42" spans="2:8" ht="14.25" customHeight="1">
      <c r="B42" s="22">
        <v>0.19800000000000001</v>
      </c>
      <c r="C42" s="22">
        <v>0.152</v>
      </c>
      <c r="D42" s="22">
        <v>0.24729999999999999</v>
      </c>
      <c r="E42" s="22">
        <v>0</v>
      </c>
      <c r="F42" s="22">
        <v>0</v>
      </c>
      <c r="G42" s="23">
        <v>0.4</v>
      </c>
      <c r="H42" s="23">
        <v>2.7000000000000001E-3</v>
      </c>
    </row>
    <row r="43" spans="2:8" ht="14.25" customHeight="1">
      <c r="B43" s="22">
        <v>0.20799999999999999</v>
      </c>
      <c r="C43" s="22">
        <v>0.152</v>
      </c>
      <c r="D43" s="22">
        <v>0.2374</v>
      </c>
      <c r="E43" s="22">
        <v>0</v>
      </c>
      <c r="F43" s="22">
        <v>0</v>
      </c>
      <c r="G43" s="23">
        <v>0.4</v>
      </c>
      <c r="H43" s="23">
        <v>2.5999999999999999E-3</v>
      </c>
    </row>
    <row r="44" spans="2:8" ht="14.25" customHeight="1">
      <c r="B44" s="22">
        <v>0.17799999999999999</v>
      </c>
      <c r="C44" s="22">
        <v>0.192</v>
      </c>
      <c r="D44" s="22">
        <v>0.22750000000000001</v>
      </c>
      <c r="E44" s="22">
        <v>0</v>
      </c>
      <c r="F44" s="22">
        <v>0</v>
      </c>
      <c r="G44" s="23">
        <v>0.4</v>
      </c>
      <c r="H44" s="23">
        <v>2.5000000000000001E-3</v>
      </c>
    </row>
    <row r="45" spans="2:8" ht="14.25" customHeight="1">
      <c r="B45" s="22">
        <v>0.188</v>
      </c>
      <c r="C45" s="22">
        <v>0.192</v>
      </c>
      <c r="D45" s="22">
        <v>0.21759999999999999</v>
      </c>
      <c r="E45" s="22">
        <v>0</v>
      </c>
      <c r="F45" s="22">
        <v>0</v>
      </c>
      <c r="G45" s="23">
        <v>0.4</v>
      </c>
      <c r="H45" s="23">
        <v>2.3999999999999998E-3</v>
      </c>
    </row>
    <row r="46" spans="2:8" ht="14.25" customHeight="1">
      <c r="B46" s="22">
        <v>0.53710000000000002</v>
      </c>
      <c r="C46" s="22">
        <v>0.21590000000000001</v>
      </c>
      <c r="D46" s="22">
        <v>0.247</v>
      </c>
      <c r="E46" s="22">
        <v>0</v>
      </c>
      <c r="F46" s="22">
        <v>0</v>
      </c>
      <c r="G46" s="22">
        <f t="shared" ref="G46:H46" si="8">I30*G38</f>
        <v>0</v>
      </c>
      <c r="H46" s="22">
        <f t="shared" si="8"/>
        <v>0</v>
      </c>
    </row>
    <row r="47" spans="2:8" ht="14.25" customHeight="1">
      <c r="B47" s="348" t="s">
        <v>77</v>
      </c>
      <c r="C47" s="332"/>
      <c r="D47" s="332"/>
      <c r="E47" s="332"/>
      <c r="F47" s="332"/>
      <c r="G47" s="332"/>
      <c r="H47" s="345"/>
    </row>
    <row r="48" spans="2:8" ht="14.25" customHeight="1">
      <c r="B48" s="19" t="s">
        <v>35</v>
      </c>
      <c r="C48" s="19" t="s">
        <v>36</v>
      </c>
      <c r="D48" s="19" t="s">
        <v>37</v>
      </c>
      <c r="E48" s="19" t="s">
        <v>38</v>
      </c>
      <c r="F48" s="19" t="s">
        <v>39</v>
      </c>
      <c r="G48" s="20" t="s">
        <v>41</v>
      </c>
      <c r="H48" s="20" t="s">
        <v>42</v>
      </c>
    </row>
    <row r="49" spans="2:8" ht="14.25" customHeight="1">
      <c r="B49" s="22">
        <f t="shared" ref="B49:B54" si="9">H33*B41</f>
        <v>8.4600000000000005E-3</v>
      </c>
      <c r="C49" s="22">
        <f t="shared" ref="C49:C54" si="10">H33*C41</f>
        <v>6.8399999999999997E-3</v>
      </c>
      <c r="D49" s="22">
        <f t="shared" ref="D49:D54" si="11">H33*D41</f>
        <v>9.5670000000000009E-3</v>
      </c>
      <c r="E49" s="22">
        <f t="shared" ref="E49:E54" si="12">H33*E41</f>
        <v>0</v>
      </c>
      <c r="F49" s="22">
        <f t="shared" ref="F49:F54" si="13">H33*F41</f>
        <v>0</v>
      </c>
      <c r="G49" s="23">
        <f t="shared" ref="G49:G54" si="14">H33*G41</f>
        <v>2.0025000000000001E-2</v>
      </c>
      <c r="H49" s="23">
        <v>1E-4</v>
      </c>
    </row>
    <row r="50" spans="2:8" ht="14.25" customHeight="1">
      <c r="B50" s="22">
        <f t="shared" si="9"/>
        <v>1.3365000000000002E-2</v>
      </c>
      <c r="C50" s="22">
        <f t="shared" si="10"/>
        <v>1.026E-2</v>
      </c>
      <c r="D50" s="22">
        <f t="shared" si="11"/>
        <v>1.6692749999999999E-2</v>
      </c>
      <c r="E50" s="22">
        <f t="shared" si="12"/>
        <v>0</v>
      </c>
      <c r="F50" s="22">
        <f t="shared" si="13"/>
        <v>0</v>
      </c>
      <c r="G50" s="23">
        <f t="shared" si="14"/>
        <v>2.7000000000000003E-2</v>
      </c>
      <c r="H50" s="23">
        <v>1E-4</v>
      </c>
    </row>
    <row r="51" spans="2:8" ht="14.25" customHeight="1">
      <c r="B51" s="22">
        <f t="shared" si="9"/>
        <v>1.7628000000000001E-2</v>
      </c>
      <c r="C51" s="22">
        <f t="shared" si="10"/>
        <v>1.2882000000000001E-2</v>
      </c>
      <c r="D51" s="22">
        <f t="shared" si="11"/>
        <v>2.0119650000000003E-2</v>
      </c>
      <c r="E51" s="22">
        <f t="shared" si="12"/>
        <v>0</v>
      </c>
      <c r="F51" s="22">
        <f t="shared" si="13"/>
        <v>0</v>
      </c>
      <c r="G51" s="23">
        <f t="shared" si="14"/>
        <v>3.3900000000000007E-2</v>
      </c>
      <c r="H51" s="23">
        <v>1E-4</v>
      </c>
    </row>
    <row r="52" spans="2:8" ht="14.25" customHeight="1">
      <c r="B52" s="22">
        <f t="shared" si="9"/>
        <v>2.0986200000000003E-2</v>
      </c>
      <c r="C52" s="22">
        <f t="shared" si="10"/>
        <v>2.2636800000000006E-2</v>
      </c>
      <c r="D52" s="22">
        <f t="shared" si="11"/>
        <v>2.6822250000000006E-2</v>
      </c>
      <c r="E52" s="22">
        <f t="shared" si="12"/>
        <v>0</v>
      </c>
      <c r="F52" s="22">
        <f t="shared" si="13"/>
        <v>0</v>
      </c>
      <c r="G52" s="23">
        <f t="shared" si="14"/>
        <v>4.7160000000000007E-2</v>
      </c>
      <c r="H52" s="23">
        <v>2.0000000000000001E-4</v>
      </c>
    </row>
    <row r="53" spans="2:8" ht="14.25" customHeight="1">
      <c r="B53" s="22">
        <f t="shared" si="9"/>
        <v>3.1762599999999995E-2</v>
      </c>
      <c r="C53" s="22">
        <f t="shared" si="10"/>
        <v>3.2438399999999999E-2</v>
      </c>
      <c r="D53" s="22">
        <f t="shared" si="11"/>
        <v>3.6763519999999994E-2</v>
      </c>
      <c r="E53" s="22">
        <f t="shared" si="12"/>
        <v>0</v>
      </c>
      <c r="F53" s="22">
        <f t="shared" si="13"/>
        <v>0</v>
      </c>
      <c r="G53" s="23">
        <f t="shared" si="14"/>
        <v>6.7580000000000001E-2</v>
      </c>
      <c r="H53" s="23">
        <v>2.0000000000000001E-4</v>
      </c>
    </row>
    <row r="54" spans="2:8" ht="14.25" customHeight="1">
      <c r="B54" s="22">
        <f t="shared" si="9"/>
        <v>8.405615000000001E-2</v>
      </c>
      <c r="C54" s="22">
        <f t="shared" si="10"/>
        <v>3.3788350000000002E-2</v>
      </c>
      <c r="D54" s="22">
        <f t="shared" si="11"/>
        <v>3.8655500000000002E-2</v>
      </c>
      <c r="E54" s="22">
        <f t="shared" si="12"/>
        <v>0</v>
      </c>
      <c r="F54" s="22">
        <f t="shared" si="13"/>
        <v>0</v>
      </c>
      <c r="G54" s="23">
        <f t="shared" si="14"/>
        <v>0</v>
      </c>
      <c r="H54" s="23">
        <v>0</v>
      </c>
    </row>
    <row r="55" spans="2:8" ht="14.25" customHeight="1">
      <c r="B55" s="346" t="s">
        <v>53</v>
      </c>
      <c r="C55" s="312"/>
      <c r="D55" s="312"/>
      <c r="E55" s="312"/>
      <c r="F55" s="312"/>
      <c r="G55" s="312"/>
      <c r="H55" s="313"/>
    </row>
    <row r="56" spans="2:8" ht="14.25" customHeight="1">
      <c r="B56" s="1"/>
      <c r="C56" s="2"/>
      <c r="D56" s="2"/>
      <c r="E56" s="2"/>
      <c r="F56" s="2"/>
      <c r="G56" s="2"/>
      <c r="H56" s="2"/>
    </row>
    <row r="57" spans="2:8" ht="14.25" customHeight="1">
      <c r="B57" s="331" t="s">
        <v>78</v>
      </c>
      <c r="C57" s="332"/>
      <c r="D57" s="332"/>
      <c r="E57" s="332"/>
      <c r="F57" s="332"/>
      <c r="G57" s="332"/>
      <c r="H57" s="323"/>
    </row>
    <row r="58" spans="2:8" ht="14.25" customHeight="1">
      <c r="B58" s="34" t="s">
        <v>79</v>
      </c>
      <c r="C58" s="35" t="s">
        <v>80</v>
      </c>
      <c r="D58" s="35">
        <v>2026</v>
      </c>
      <c r="E58" s="35" t="s">
        <v>81</v>
      </c>
      <c r="F58" s="35" t="s">
        <v>82</v>
      </c>
      <c r="G58" s="35" t="s">
        <v>101</v>
      </c>
      <c r="H58" s="35" t="s">
        <v>83</v>
      </c>
    </row>
    <row r="59" spans="2:8" ht="14.25" customHeight="1">
      <c r="B59" s="21" t="s">
        <v>84</v>
      </c>
      <c r="C59" s="36" t="s">
        <v>85</v>
      </c>
      <c r="D59" s="37">
        <f t="shared" ref="D59:D64" si="15">H7</f>
        <v>4.4999999999999998E-2</v>
      </c>
      <c r="E59" s="37">
        <f t="shared" ref="E59:E64" si="16">H33</f>
        <v>4.4999999999999998E-2</v>
      </c>
      <c r="F59" s="37">
        <f t="shared" ref="F59:F64" si="17">E59-D59</f>
        <v>0</v>
      </c>
      <c r="G59" s="37"/>
      <c r="H59" s="36" t="s">
        <v>86</v>
      </c>
    </row>
    <row r="60" spans="2:8" ht="14.25" customHeight="1">
      <c r="B60" s="21" t="s">
        <v>87</v>
      </c>
      <c r="C60" s="36" t="s">
        <v>85</v>
      </c>
      <c r="D60" s="37">
        <f t="shared" si="15"/>
        <v>6.7500000000000004E-2</v>
      </c>
      <c r="E60" s="37">
        <f t="shared" si="16"/>
        <v>6.7500000000000004E-2</v>
      </c>
      <c r="F60" s="37">
        <f t="shared" si="17"/>
        <v>0</v>
      </c>
      <c r="G60" s="37"/>
      <c r="H60" s="36" t="s">
        <v>86</v>
      </c>
    </row>
    <row r="61" spans="2:8" ht="14.25" customHeight="1">
      <c r="B61" s="21" t="s">
        <v>88</v>
      </c>
      <c r="C61" s="36" t="s">
        <v>85</v>
      </c>
      <c r="D61" s="37">
        <f t="shared" si="15"/>
        <v>8.4750000000000006E-2</v>
      </c>
      <c r="E61" s="37">
        <f t="shared" si="16"/>
        <v>8.4750000000000006E-2</v>
      </c>
      <c r="F61" s="37">
        <f t="shared" si="17"/>
        <v>0</v>
      </c>
      <c r="G61" s="37"/>
      <c r="H61" s="36" t="s">
        <v>86</v>
      </c>
    </row>
    <row r="62" spans="2:8" ht="14.25" customHeight="1">
      <c r="B62" s="21" t="s">
        <v>89</v>
      </c>
      <c r="C62" s="36" t="s">
        <v>85</v>
      </c>
      <c r="D62" s="37">
        <f t="shared" si="15"/>
        <v>0.11790000000000002</v>
      </c>
      <c r="E62" s="37">
        <f t="shared" si="16"/>
        <v>0.11790000000000002</v>
      </c>
      <c r="F62" s="37">
        <f t="shared" si="17"/>
        <v>0</v>
      </c>
      <c r="G62" s="37"/>
      <c r="H62" s="36" t="s">
        <v>86</v>
      </c>
    </row>
    <row r="63" spans="2:8" ht="14.25" customHeight="1">
      <c r="B63" s="21" t="s">
        <v>90</v>
      </c>
      <c r="C63" s="36" t="s">
        <v>85</v>
      </c>
      <c r="D63" s="37">
        <f t="shared" si="15"/>
        <v>0.16894999999999999</v>
      </c>
      <c r="E63" s="37">
        <f t="shared" si="16"/>
        <v>0.16894999999999999</v>
      </c>
      <c r="F63" s="37">
        <f t="shared" si="17"/>
        <v>0</v>
      </c>
      <c r="G63" s="37"/>
      <c r="H63" s="36" t="s">
        <v>86</v>
      </c>
    </row>
    <row r="64" spans="2:8" ht="14.25" customHeight="1">
      <c r="B64" s="21" t="s">
        <v>91</v>
      </c>
      <c r="C64" s="36" t="s">
        <v>85</v>
      </c>
      <c r="D64" s="37">
        <f t="shared" si="15"/>
        <v>0.1575</v>
      </c>
      <c r="E64" s="37">
        <f t="shared" si="16"/>
        <v>0.1565</v>
      </c>
      <c r="F64" s="37">
        <f t="shared" si="17"/>
        <v>-1.0000000000000009E-3</v>
      </c>
      <c r="G64" s="37"/>
      <c r="H64" s="36" t="s">
        <v>92</v>
      </c>
    </row>
    <row r="66" spans="2:8" ht="14.25" customHeight="1">
      <c r="B66" s="34" t="s">
        <v>79</v>
      </c>
      <c r="C66" s="35" t="s">
        <v>80</v>
      </c>
      <c r="D66" s="35">
        <v>2026</v>
      </c>
      <c r="E66" s="35" t="s">
        <v>81</v>
      </c>
      <c r="F66" s="35" t="s">
        <v>82</v>
      </c>
      <c r="G66" s="35" t="s">
        <v>101</v>
      </c>
      <c r="H66" s="35" t="s">
        <v>83</v>
      </c>
    </row>
    <row r="67" spans="2:8" ht="14.25" customHeight="1">
      <c r="B67" s="21" t="s">
        <v>84</v>
      </c>
      <c r="C67" s="36" t="s">
        <v>93</v>
      </c>
      <c r="D67" s="37">
        <f t="shared" ref="D67:D72" si="18">B23</f>
        <v>8.4600000000000005E-3</v>
      </c>
      <c r="E67" s="37">
        <f t="shared" ref="E67:E72" si="19">B49</f>
        <v>8.4600000000000005E-3</v>
      </c>
      <c r="F67" s="37">
        <f t="shared" ref="F67:F72" si="20">E67-D67</f>
        <v>0</v>
      </c>
      <c r="G67" s="37"/>
      <c r="H67" s="36" t="s">
        <v>86</v>
      </c>
    </row>
    <row r="68" spans="2:8" ht="14.25" customHeight="1">
      <c r="B68" s="21" t="s">
        <v>87</v>
      </c>
      <c r="C68" s="36" t="s">
        <v>93</v>
      </c>
      <c r="D68" s="37">
        <f t="shared" si="18"/>
        <v>1.3365000000000002E-2</v>
      </c>
      <c r="E68" s="37">
        <f t="shared" si="19"/>
        <v>1.3365000000000002E-2</v>
      </c>
      <c r="F68" s="37">
        <f t="shared" si="20"/>
        <v>0</v>
      </c>
      <c r="G68" s="37"/>
      <c r="H68" s="36" t="s">
        <v>86</v>
      </c>
    </row>
    <row r="69" spans="2:8" ht="14.25" customHeight="1">
      <c r="B69" s="21" t="s">
        <v>88</v>
      </c>
      <c r="C69" s="36" t="s">
        <v>93</v>
      </c>
      <c r="D69" s="37">
        <f t="shared" si="18"/>
        <v>1.7628000000000001E-2</v>
      </c>
      <c r="E69" s="37">
        <f t="shared" si="19"/>
        <v>1.7628000000000001E-2</v>
      </c>
      <c r="F69" s="37">
        <f t="shared" si="20"/>
        <v>0</v>
      </c>
      <c r="G69" s="37"/>
      <c r="H69" s="36" t="s">
        <v>86</v>
      </c>
    </row>
    <row r="70" spans="2:8" ht="14.25" customHeight="1">
      <c r="B70" s="21" t="s">
        <v>89</v>
      </c>
      <c r="C70" s="36" t="s">
        <v>93</v>
      </c>
      <c r="D70" s="37">
        <f t="shared" si="18"/>
        <v>2.0986200000000003E-2</v>
      </c>
      <c r="E70" s="37">
        <f t="shared" si="19"/>
        <v>2.0986200000000003E-2</v>
      </c>
      <c r="F70" s="37">
        <f t="shared" si="20"/>
        <v>0</v>
      </c>
      <c r="G70" s="37"/>
      <c r="H70" s="36" t="s">
        <v>86</v>
      </c>
    </row>
    <row r="71" spans="2:8" ht="14.25" customHeight="1">
      <c r="B71" s="21" t="s">
        <v>90</v>
      </c>
      <c r="C71" s="36" t="s">
        <v>93</v>
      </c>
      <c r="D71" s="37">
        <f t="shared" si="18"/>
        <v>3.1762599999999995E-2</v>
      </c>
      <c r="E71" s="37">
        <f t="shared" si="19"/>
        <v>3.1762599999999995E-2</v>
      </c>
      <c r="F71" s="37">
        <f t="shared" si="20"/>
        <v>0</v>
      </c>
      <c r="G71" s="37"/>
      <c r="H71" s="36" t="s">
        <v>86</v>
      </c>
    </row>
    <row r="72" spans="2:8" ht="14.25" customHeight="1">
      <c r="B72" s="21" t="s">
        <v>91</v>
      </c>
      <c r="C72" s="36" t="s">
        <v>93</v>
      </c>
      <c r="D72" s="37">
        <f t="shared" si="18"/>
        <v>8.4262500000000004E-2</v>
      </c>
      <c r="E72" s="37">
        <f t="shared" si="19"/>
        <v>8.405615000000001E-2</v>
      </c>
      <c r="F72" s="37">
        <f t="shared" si="20"/>
        <v>-2.0634999999999404E-4</v>
      </c>
      <c r="G72" s="37"/>
      <c r="H72" s="36" t="s">
        <v>103</v>
      </c>
    </row>
    <row r="73" spans="2:8" ht="14.25" customHeight="1">
      <c r="B73" s="1"/>
      <c r="C73" s="2"/>
      <c r="D73" s="2"/>
      <c r="E73" s="2"/>
      <c r="F73" s="2"/>
      <c r="G73" s="2"/>
      <c r="H73" s="2"/>
    </row>
    <row r="74" spans="2:8" ht="14.25" customHeight="1">
      <c r="B74" s="34" t="s">
        <v>79</v>
      </c>
      <c r="C74" s="35" t="s">
        <v>80</v>
      </c>
      <c r="D74" s="35">
        <v>2026</v>
      </c>
      <c r="E74" s="35" t="s">
        <v>81</v>
      </c>
      <c r="F74" s="35" t="s">
        <v>82</v>
      </c>
      <c r="G74" s="35" t="s">
        <v>101</v>
      </c>
      <c r="H74" s="35" t="s">
        <v>83</v>
      </c>
    </row>
    <row r="75" spans="2:8" ht="14.25" customHeight="1">
      <c r="B75" s="21" t="s">
        <v>84</v>
      </c>
      <c r="C75" s="36" t="s">
        <v>94</v>
      </c>
      <c r="D75" s="37">
        <f t="shared" ref="D75:D80" si="21">C23</f>
        <v>6.8399999999999997E-3</v>
      </c>
      <c r="E75" s="37">
        <f t="shared" ref="E75:E80" si="22">C49</f>
        <v>6.8399999999999997E-3</v>
      </c>
      <c r="F75" s="37">
        <f t="shared" ref="F75:F80" si="23">E75-D75</f>
        <v>0</v>
      </c>
      <c r="G75" s="37"/>
      <c r="H75" s="36" t="s">
        <v>86</v>
      </c>
    </row>
    <row r="76" spans="2:8" ht="14.25" customHeight="1">
      <c r="B76" s="21" t="s">
        <v>87</v>
      </c>
      <c r="C76" s="36" t="s">
        <v>94</v>
      </c>
      <c r="D76" s="37">
        <f t="shared" si="21"/>
        <v>1.026E-2</v>
      </c>
      <c r="E76" s="37">
        <f t="shared" si="22"/>
        <v>1.026E-2</v>
      </c>
      <c r="F76" s="37">
        <f t="shared" si="23"/>
        <v>0</v>
      </c>
      <c r="G76" s="37"/>
      <c r="H76" s="36" t="s">
        <v>86</v>
      </c>
    </row>
    <row r="77" spans="2:8" ht="14.25" customHeight="1">
      <c r="B77" s="21" t="s">
        <v>88</v>
      </c>
      <c r="C77" s="36" t="s">
        <v>94</v>
      </c>
      <c r="D77" s="37">
        <f t="shared" si="21"/>
        <v>1.2882000000000001E-2</v>
      </c>
      <c r="E77" s="37">
        <f t="shared" si="22"/>
        <v>1.2882000000000001E-2</v>
      </c>
      <c r="F77" s="37">
        <f t="shared" si="23"/>
        <v>0</v>
      </c>
      <c r="G77" s="37"/>
      <c r="H77" s="36" t="s">
        <v>86</v>
      </c>
    </row>
    <row r="78" spans="2:8" ht="14.25" customHeight="1">
      <c r="B78" s="21" t="s">
        <v>89</v>
      </c>
      <c r="C78" s="36" t="s">
        <v>94</v>
      </c>
      <c r="D78" s="37">
        <f t="shared" si="21"/>
        <v>2.2636800000000006E-2</v>
      </c>
      <c r="E78" s="37">
        <f t="shared" si="22"/>
        <v>2.2636800000000006E-2</v>
      </c>
      <c r="F78" s="37">
        <f t="shared" si="23"/>
        <v>0</v>
      </c>
      <c r="G78" s="37"/>
      <c r="H78" s="36" t="s">
        <v>86</v>
      </c>
    </row>
    <row r="79" spans="2:8" ht="14.25" customHeight="1">
      <c r="B79" s="21" t="s">
        <v>90</v>
      </c>
      <c r="C79" s="36" t="s">
        <v>94</v>
      </c>
      <c r="D79" s="37">
        <f t="shared" si="21"/>
        <v>3.2438399999999999E-2</v>
      </c>
      <c r="E79" s="37">
        <f t="shared" si="22"/>
        <v>3.2438399999999999E-2</v>
      </c>
      <c r="F79" s="37">
        <f t="shared" si="23"/>
        <v>0</v>
      </c>
      <c r="G79" s="37"/>
      <c r="H79" s="36" t="s">
        <v>86</v>
      </c>
    </row>
    <row r="80" spans="2:8" ht="14.25" customHeight="1">
      <c r="B80" s="21" t="s">
        <v>91</v>
      </c>
      <c r="C80" s="36" t="s">
        <v>94</v>
      </c>
      <c r="D80" s="37">
        <f t="shared" si="21"/>
        <v>3.3862499999999997E-2</v>
      </c>
      <c r="E80" s="37">
        <f t="shared" si="22"/>
        <v>3.3788350000000002E-2</v>
      </c>
      <c r="F80" s="37">
        <f t="shared" si="23"/>
        <v>-7.4149999999995053E-5</v>
      </c>
      <c r="G80" s="37"/>
      <c r="H80" s="36" t="s">
        <v>106</v>
      </c>
    </row>
    <row r="82" spans="2:8" ht="14.25" customHeight="1">
      <c r="B82" s="34" t="s">
        <v>79</v>
      </c>
      <c r="C82" s="35" t="s">
        <v>80</v>
      </c>
      <c r="D82" s="35">
        <v>2026</v>
      </c>
      <c r="E82" s="35" t="s">
        <v>81</v>
      </c>
      <c r="F82" s="35" t="s">
        <v>82</v>
      </c>
      <c r="G82" s="35" t="s">
        <v>101</v>
      </c>
      <c r="H82" s="35" t="s">
        <v>83</v>
      </c>
    </row>
    <row r="83" spans="2:8" ht="14.25" customHeight="1">
      <c r="B83" s="21" t="s">
        <v>84</v>
      </c>
      <c r="C83" s="36" t="s">
        <v>95</v>
      </c>
      <c r="D83" s="37">
        <f>D23</f>
        <v>9.6750000000000013E-3</v>
      </c>
      <c r="E83" s="37">
        <f t="shared" ref="E83:E88" si="24">D49+H49</f>
        <v>9.6670000000000002E-3</v>
      </c>
      <c r="F83" s="37">
        <f t="shared" ref="F83:F88" si="25">E83-D83</f>
        <v>-8.0000000000010618E-6</v>
      </c>
      <c r="G83" s="37"/>
      <c r="H83" s="36" t="s">
        <v>86</v>
      </c>
    </row>
    <row r="84" spans="2:8" ht="14.25" customHeight="1">
      <c r="B84" s="21" t="s">
        <v>87</v>
      </c>
      <c r="C84" s="36" t="s">
        <v>95</v>
      </c>
      <c r="D84" s="37">
        <f t="shared" ref="D84:D86" si="26">D24-0.01%</f>
        <v>1.6775000000000002E-2</v>
      </c>
      <c r="E84" s="37">
        <f t="shared" si="24"/>
        <v>1.6792749999999999E-2</v>
      </c>
      <c r="F84" s="37">
        <f t="shared" si="25"/>
        <v>1.7749999999996935E-5</v>
      </c>
      <c r="G84" s="37"/>
      <c r="H84" s="36" t="s">
        <v>86</v>
      </c>
    </row>
    <row r="85" spans="2:8" ht="14.25" customHeight="1">
      <c r="B85" s="21" t="s">
        <v>88</v>
      </c>
      <c r="C85" s="36" t="s">
        <v>95</v>
      </c>
      <c r="D85" s="37">
        <f t="shared" si="26"/>
        <v>2.0240000000000001E-2</v>
      </c>
      <c r="E85" s="37">
        <f t="shared" si="24"/>
        <v>2.0219650000000002E-2</v>
      </c>
      <c r="F85" s="37">
        <f t="shared" si="25"/>
        <v>-2.0349999999998841E-5</v>
      </c>
      <c r="G85" s="37"/>
      <c r="H85" s="36" t="s">
        <v>86</v>
      </c>
    </row>
    <row r="86" spans="2:8" ht="14.25" customHeight="1">
      <c r="B86" s="21" t="s">
        <v>89</v>
      </c>
      <c r="C86" s="36" t="s">
        <v>95</v>
      </c>
      <c r="D86" s="37">
        <f t="shared" si="26"/>
        <v>2.7017000000000003E-2</v>
      </c>
      <c r="E86" s="37">
        <f t="shared" si="24"/>
        <v>2.7022250000000005E-2</v>
      </c>
      <c r="F86" s="37">
        <f t="shared" si="25"/>
        <v>5.250000000001781E-6</v>
      </c>
      <c r="G86" s="37"/>
      <c r="H86" s="36" t="s">
        <v>86</v>
      </c>
    </row>
    <row r="87" spans="2:8" ht="14.25" customHeight="1">
      <c r="B87" s="21" t="s">
        <v>90</v>
      </c>
      <c r="C87" s="36" t="s">
        <v>95</v>
      </c>
      <c r="D87" s="37">
        <f>D27-0.02%</f>
        <v>3.6968999999999995E-2</v>
      </c>
      <c r="E87" s="37">
        <f t="shared" si="24"/>
        <v>3.6963519999999993E-2</v>
      </c>
      <c r="F87" s="37">
        <f t="shared" si="25"/>
        <v>-5.4800000000021498E-6</v>
      </c>
      <c r="G87" s="37"/>
      <c r="H87" s="36" t="s">
        <v>86</v>
      </c>
    </row>
    <row r="88" spans="2:8" ht="14.25" customHeight="1">
      <c r="B88" s="21" t="s">
        <v>91</v>
      </c>
      <c r="C88" s="36" t="s">
        <v>95</v>
      </c>
      <c r="D88" s="37">
        <f>D28</f>
        <v>3.9375E-2</v>
      </c>
      <c r="E88" s="37">
        <f t="shared" si="24"/>
        <v>3.8655500000000002E-2</v>
      </c>
      <c r="F88" s="37">
        <f t="shared" si="25"/>
        <v>-7.1949999999999792E-4</v>
      </c>
      <c r="G88" s="37"/>
      <c r="H88" s="36" t="s">
        <v>102</v>
      </c>
    </row>
    <row r="89" spans="2:8" ht="14.25" customHeight="1">
      <c r="B89" s="1"/>
      <c r="C89" s="2"/>
      <c r="D89" s="2"/>
      <c r="E89" s="2"/>
      <c r="F89" s="2"/>
      <c r="G89" s="2"/>
      <c r="H89" s="2"/>
    </row>
    <row r="90" spans="2:8" ht="14.25" customHeight="1">
      <c r="B90" s="34" t="s">
        <v>79</v>
      </c>
      <c r="C90" s="35" t="s">
        <v>80</v>
      </c>
      <c r="D90" s="35">
        <v>2026</v>
      </c>
      <c r="E90" s="35" t="s">
        <v>81</v>
      </c>
      <c r="F90" s="35" t="s">
        <v>82</v>
      </c>
      <c r="G90" s="35" t="s">
        <v>101</v>
      </c>
      <c r="H90" s="35" t="s">
        <v>83</v>
      </c>
    </row>
    <row r="91" spans="2:8" ht="14.25" customHeight="1">
      <c r="B91" s="21" t="s">
        <v>84</v>
      </c>
      <c r="C91" s="36" t="s">
        <v>97</v>
      </c>
      <c r="D91" s="37">
        <f t="shared" ref="D91:D96" si="27">E23</f>
        <v>0</v>
      </c>
      <c r="E91" s="37">
        <f t="shared" ref="E91:E96" si="28">E49</f>
        <v>0</v>
      </c>
      <c r="F91" s="37">
        <f t="shared" ref="F91:F95" si="29">E91-D91</f>
        <v>0</v>
      </c>
      <c r="G91" s="37"/>
      <c r="H91" s="36" t="s">
        <v>86</v>
      </c>
    </row>
    <row r="92" spans="2:8" ht="14.25" customHeight="1">
      <c r="B92" s="21" t="s">
        <v>87</v>
      </c>
      <c r="C92" s="36" t="s">
        <v>97</v>
      </c>
      <c r="D92" s="37">
        <f t="shared" si="27"/>
        <v>0</v>
      </c>
      <c r="E92" s="37">
        <f t="shared" si="28"/>
        <v>0</v>
      </c>
      <c r="F92" s="37">
        <f t="shared" si="29"/>
        <v>0</v>
      </c>
      <c r="G92" s="37"/>
      <c r="H92" s="36" t="s">
        <v>86</v>
      </c>
    </row>
    <row r="93" spans="2:8" ht="14.25" customHeight="1">
      <c r="B93" s="21" t="s">
        <v>88</v>
      </c>
      <c r="C93" s="36" t="s">
        <v>97</v>
      </c>
      <c r="D93" s="37">
        <f t="shared" si="27"/>
        <v>0</v>
      </c>
      <c r="E93" s="37">
        <f t="shared" si="28"/>
        <v>0</v>
      </c>
      <c r="F93" s="37">
        <f t="shared" si="29"/>
        <v>0</v>
      </c>
      <c r="G93" s="37"/>
      <c r="H93" s="36" t="s">
        <v>86</v>
      </c>
    </row>
    <row r="94" spans="2:8" ht="14.25" customHeight="1">
      <c r="B94" s="21" t="s">
        <v>89</v>
      </c>
      <c r="C94" s="36" t="s">
        <v>97</v>
      </c>
      <c r="D94" s="37">
        <f t="shared" si="27"/>
        <v>0</v>
      </c>
      <c r="E94" s="37">
        <f t="shared" si="28"/>
        <v>0</v>
      </c>
      <c r="F94" s="37">
        <f t="shared" si="29"/>
        <v>0</v>
      </c>
      <c r="G94" s="37"/>
      <c r="H94" s="36" t="s">
        <v>86</v>
      </c>
    </row>
    <row r="95" spans="2:8" ht="14.25" customHeight="1">
      <c r="B95" s="21" t="s">
        <v>90</v>
      </c>
      <c r="C95" s="36" t="s">
        <v>97</v>
      </c>
      <c r="D95" s="37">
        <f t="shared" si="27"/>
        <v>0</v>
      </c>
      <c r="E95" s="37">
        <f t="shared" si="28"/>
        <v>0</v>
      </c>
      <c r="F95" s="37">
        <f t="shared" si="29"/>
        <v>0</v>
      </c>
      <c r="G95" s="37"/>
      <c r="H95" s="36" t="s">
        <v>86</v>
      </c>
    </row>
    <row r="96" spans="2:8" ht="14.25" customHeight="1">
      <c r="B96" s="21" t="s">
        <v>91</v>
      </c>
      <c r="C96" s="36" t="s">
        <v>97</v>
      </c>
      <c r="D96" s="37">
        <f t="shared" si="27"/>
        <v>0</v>
      </c>
      <c r="E96" s="37">
        <f t="shared" si="28"/>
        <v>0</v>
      </c>
      <c r="F96" s="37">
        <v>-2.0000000000000001E-4</v>
      </c>
      <c r="G96" s="37"/>
      <c r="H96" s="36" t="s">
        <v>103</v>
      </c>
    </row>
    <row r="98" spans="2:8" ht="14.25" customHeight="1">
      <c r="B98" s="34" t="s">
        <v>79</v>
      </c>
      <c r="C98" s="35" t="s">
        <v>80</v>
      </c>
      <c r="D98" s="35">
        <v>2026</v>
      </c>
      <c r="E98" s="35" t="s">
        <v>81</v>
      </c>
      <c r="F98" s="35" t="s">
        <v>82</v>
      </c>
      <c r="G98" s="35" t="s">
        <v>101</v>
      </c>
      <c r="H98" s="35" t="s">
        <v>83</v>
      </c>
    </row>
    <row r="99" spans="2:8" ht="14.25" customHeight="1">
      <c r="B99" s="21" t="s">
        <v>84</v>
      </c>
      <c r="C99" s="36" t="s">
        <v>104</v>
      </c>
      <c r="D99" s="37">
        <f t="shared" ref="D99:D104" si="30">F23</f>
        <v>0</v>
      </c>
      <c r="E99" s="37">
        <f t="shared" ref="E99:E104" si="31">F49</f>
        <v>0</v>
      </c>
      <c r="F99" s="37">
        <f t="shared" ref="F99:F104" si="32">E99-D99</f>
        <v>0</v>
      </c>
      <c r="G99" s="37"/>
      <c r="H99" s="36" t="s">
        <v>86</v>
      </c>
    </row>
    <row r="100" spans="2:8" ht="14.25" customHeight="1">
      <c r="B100" s="21" t="s">
        <v>87</v>
      </c>
      <c r="C100" s="36" t="s">
        <v>104</v>
      </c>
      <c r="D100" s="37">
        <f t="shared" si="30"/>
        <v>0</v>
      </c>
      <c r="E100" s="37">
        <f t="shared" si="31"/>
        <v>0</v>
      </c>
      <c r="F100" s="37">
        <f t="shared" si="32"/>
        <v>0</v>
      </c>
      <c r="G100" s="37"/>
      <c r="H100" s="36" t="s">
        <v>86</v>
      </c>
    </row>
    <row r="101" spans="2:8" ht="14.25" customHeight="1">
      <c r="B101" s="21" t="s">
        <v>88</v>
      </c>
      <c r="C101" s="36" t="s">
        <v>104</v>
      </c>
      <c r="D101" s="37">
        <f t="shared" si="30"/>
        <v>0</v>
      </c>
      <c r="E101" s="37">
        <f t="shared" si="31"/>
        <v>0</v>
      </c>
      <c r="F101" s="37">
        <f t="shared" si="32"/>
        <v>0</v>
      </c>
      <c r="G101" s="37"/>
      <c r="H101" s="36" t="s">
        <v>86</v>
      </c>
    </row>
    <row r="102" spans="2:8" ht="14.25" customHeight="1">
      <c r="B102" s="21" t="s">
        <v>89</v>
      </c>
      <c r="C102" s="36" t="s">
        <v>104</v>
      </c>
      <c r="D102" s="37">
        <f t="shared" si="30"/>
        <v>0</v>
      </c>
      <c r="E102" s="37">
        <f t="shared" si="31"/>
        <v>0</v>
      </c>
      <c r="F102" s="37">
        <f t="shared" si="32"/>
        <v>0</v>
      </c>
      <c r="G102" s="37"/>
      <c r="H102" s="36" t="s">
        <v>86</v>
      </c>
    </row>
    <row r="103" spans="2:8" ht="14.25" customHeight="1">
      <c r="B103" s="21" t="s">
        <v>90</v>
      </c>
      <c r="C103" s="36" t="s">
        <v>104</v>
      </c>
      <c r="D103" s="37">
        <f t="shared" si="30"/>
        <v>0</v>
      </c>
      <c r="E103" s="37">
        <f t="shared" si="31"/>
        <v>0</v>
      </c>
      <c r="F103" s="37">
        <f t="shared" si="32"/>
        <v>0</v>
      </c>
      <c r="G103" s="37"/>
      <c r="H103" s="36" t="s">
        <v>86</v>
      </c>
    </row>
    <row r="104" spans="2:8" ht="14.25" customHeight="1">
      <c r="B104" s="21" t="s">
        <v>91</v>
      </c>
      <c r="C104" s="36" t="s">
        <v>104</v>
      </c>
      <c r="D104" s="37">
        <f t="shared" si="30"/>
        <v>0</v>
      </c>
      <c r="E104" s="37">
        <f t="shared" si="31"/>
        <v>0</v>
      </c>
      <c r="F104" s="37">
        <f t="shared" si="32"/>
        <v>0</v>
      </c>
      <c r="G104" s="37"/>
      <c r="H104" s="36" t="s">
        <v>86</v>
      </c>
    </row>
    <row r="105" spans="2:8" ht="14.25" customHeight="1">
      <c r="B105" s="1"/>
      <c r="C105" s="2"/>
      <c r="D105" s="2"/>
      <c r="E105" s="2"/>
      <c r="F105" s="2"/>
      <c r="G105" s="2"/>
      <c r="H105" s="2"/>
    </row>
    <row r="106" spans="2:8" ht="14.25" customHeight="1">
      <c r="B106" s="34" t="s">
        <v>79</v>
      </c>
      <c r="C106" s="35" t="s">
        <v>80</v>
      </c>
      <c r="D106" s="35">
        <v>2026</v>
      </c>
      <c r="E106" s="35" t="s">
        <v>81</v>
      </c>
      <c r="F106" s="35" t="s">
        <v>82</v>
      </c>
      <c r="G106" s="35" t="s">
        <v>101</v>
      </c>
      <c r="H106" s="35" t="s">
        <v>83</v>
      </c>
    </row>
    <row r="107" spans="2:8" ht="14.25" customHeight="1">
      <c r="B107" s="21" t="s">
        <v>84</v>
      </c>
      <c r="C107" s="36" t="s">
        <v>108</v>
      </c>
      <c r="D107" s="37">
        <f t="shared" ref="D107:D112" si="33">G23</f>
        <v>2.0025000000000001E-2</v>
      </c>
      <c r="E107" s="37">
        <f t="shared" ref="E107:E112" si="34">G49</f>
        <v>2.0025000000000001E-2</v>
      </c>
      <c r="F107" s="37">
        <f t="shared" ref="F107:F112" si="35">E107-D107</f>
        <v>0</v>
      </c>
      <c r="G107" s="37"/>
      <c r="H107" s="36" t="s">
        <v>86</v>
      </c>
    </row>
    <row r="108" spans="2:8" ht="14.25" customHeight="1">
      <c r="B108" s="21" t="s">
        <v>87</v>
      </c>
      <c r="C108" s="36" t="s">
        <v>108</v>
      </c>
      <c r="D108" s="37">
        <f t="shared" si="33"/>
        <v>2.7000000000000003E-2</v>
      </c>
      <c r="E108" s="37">
        <f t="shared" si="34"/>
        <v>2.7000000000000003E-2</v>
      </c>
      <c r="F108" s="37">
        <f t="shared" si="35"/>
        <v>0</v>
      </c>
      <c r="G108" s="37"/>
      <c r="H108" s="36" t="s">
        <v>86</v>
      </c>
    </row>
    <row r="109" spans="2:8" ht="14.25" customHeight="1">
      <c r="B109" s="21" t="s">
        <v>88</v>
      </c>
      <c r="C109" s="36" t="s">
        <v>108</v>
      </c>
      <c r="D109" s="37">
        <f t="shared" si="33"/>
        <v>3.3900000000000007E-2</v>
      </c>
      <c r="E109" s="37">
        <f t="shared" si="34"/>
        <v>3.3900000000000007E-2</v>
      </c>
      <c r="F109" s="37">
        <f t="shared" si="35"/>
        <v>0</v>
      </c>
      <c r="G109" s="37"/>
      <c r="H109" s="36" t="s">
        <v>86</v>
      </c>
    </row>
    <row r="110" spans="2:8" ht="14.25" customHeight="1">
      <c r="B110" s="21" t="s">
        <v>89</v>
      </c>
      <c r="C110" s="36" t="s">
        <v>108</v>
      </c>
      <c r="D110" s="37">
        <f t="shared" si="33"/>
        <v>4.7160000000000007E-2</v>
      </c>
      <c r="E110" s="37">
        <f t="shared" si="34"/>
        <v>4.7160000000000007E-2</v>
      </c>
      <c r="F110" s="37">
        <f t="shared" si="35"/>
        <v>0</v>
      </c>
      <c r="G110" s="37"/>
      <c r="H110" s="36" t="s">
        <v>86</v>
      </c>
    </row>
    <row r="111" spans="2:8" ht="14.25" customHeight="1">
      <c r="B111" s="21" t="s">
        <v>90</v>
      </c>
      <c r="C111" s="36" t="s">
        <v>108</v>
      </c>
      <c r="D111" s="37">
        <f t="shared" si="33"/>
        <v>6.7580000000000001E-2</v>
      </c>
      <c r="E111" s="37">
        <f t="shared" si="34"/>
        <v>6.7580000000000001E-2</v>
      </c>
      <c r="F111" s="37">
        <f t="shared" si="35"/>
        <v>0</v>
      </c>
      <c r="G111" s="37"/>
      <c r="H111" s="36" t="s">
        <v>86</v>
      </c>
    </row>
    <row r="112" spans="2:8" ht="14.25" customHeight="1">
      <c r="B112" s="21" t="s">
        <v>91</v>
      </c>
      <c r="C112" s="36" t="s">
        <v>108</v>
      </c>
      <c r="D112" s="37">
        <f t="shared" si="33"/>
        <v>0</v>
      </c>
      <c r="E112" s="37">
        <f t="shared" si="34"/>
        <v>0</v>
      </c>
      <c r="F112" s="38">
        <f t="shared" si="35"/>
        <v>0</v>
      </c>
      <c r="G112" s="37"/>
      <c r="H112" s="36" t="s">
        <v>86</v>
      </c>
    </row>
  </sheetData>
  <mergeCells count="12">
    <mergeCell ref="B57:H57"/>
    <mergeCell ref="A1:I1"/>
    <mergeCell ref="A2:I2"/>
    <mergeCell ref="B4:H4"/>
    <mergeCell ref="B5:H5"/>
    <mergeCell ref="B13:H13"/>
    <mergeCell ref="B21:H21"/>
    <mergeCell ref="B29:H29"/>
    <mergeCell ref="B31:H31"/>
    <mergeCell ref="B39:H39"/>
    <mergeCell ref="B47:H47"/>
    <mergeCell ref="B55:H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E36C09"/>
    <pageSetUpPr fitToPage="1"/>
  </sheetPr>
  <dimension ref="A1:I112"/>
  <sheetViews>
    <sheetView workbookViewId="0">
      <pane xSplit="9" ySplit="2" topLeftCell="J3" activePane="bottomRight" state="frozen"/>
      <selection pane="topRight" activeCell="J1" sqref="J1"/>
      <selection pane="bottomLeft" activeCell="A4" sqref="A4"/>
      <selection pane="bottomRight" activeCell="J2" sqref="J2"/>
    </sheetView>
  </sheetViews>
  <sheetFormatPr defaultColWidth="14.42578125" defaultRowHeight="15" customHeight="1"/>
  <cols>
    <col min="1" max="1" width="6.140625" customWidth="1"/>
    <col min="2" max="2" width="31.140625" customWidth="1"/>
    <col min="3" max="3" width="39.5703125" customWidth="1"/>
    <col min="4" max="4" width="15.140625" customWidth="1"/>
    <col min="5" max="6" width="24.5703125" customWidth="1"/>
    <col min="7" max="7" width="20.5703125" customWidth="1"/>
    <col min="8" max="8" width="20.140625" customWidth="1"/>
    <col min="9" max="9" width="17.5703125" customWidth="1"/>
    <col min="10" max="10" width="9.140625" customWidth="1"/>
    <col min="11" max="26" width="8.7109375" customWidth="1"/>
  </cols>
  <sheetData>
    <row r="1" spans="1:9" ht="30.75" customHeight="1">
      <c r="A1" s="318" t="s">
        <v>0</v>
      </c>
      <c r="B1" s="312"/>
      <c r="C1" s="312"/>
      <c r="D1" s="312"/>
      <c r="E1" s="312"/>
      <c r="F1" s="312"/>
      <c r="G1" s="312"/>
      <c r="H1" s="312"/>
      <c r="I1" s="313"/>
    </row>
    <row r="2" spans="1:9" ht="42" customHeight="1">
      <c r="A2" s="318" t="s">
        <v>480</v>
      </c>
      <c r="B2" s="312"/>
      <c r="C2" s="312"/>
      <c r="D2" s="312"/>
      <c r="E2" s="312"/>
      <c r="F2" s="312"/>
      <c r="G2" s="312"/>
      <c r="H2" s="312"/>
      <c r="I2" s="313"/>
    </row>
    <row r="3" spans="1:9" ht="14.25" customHeight="1">
      <c r="A3" s="1"/>
      <c r="B3" s="1"/>
      <c r="C3" s="2"/>
      <c r="D3" s="2"/>
      <c r="E3" s="2"/>
      <c r="F3" s="2"/>
      <c r="G3" s="2"/>
      <c r="H3" s="2"/>
      <c r="I3" s="2"/>
    </row>
    <row r="4" spans="1:9" ht="14.25" customHeight="1">
      <c r="A4" s="1"/>
      <c r="B4" s="341" t="s">
        <v>59</v>
      </c>
      <c r="C4" s="342"/>
      <c r="D4" s="342"/>
      <c r="E4" s="342"/>
      <c r="F4" s="342"/>
      <c r="G4" s="342"/>
      <c r="H4" s="343"/>
      <c r="I4" s="2"/>
    </row>
    <row r="5" spans="1:9" ht="14.25" customHeight="1">
      <c r="A5" s="24"/>
      <c r="B5" s="333" t="s">
        <v>111</v>
      </c>
      <c r="C5" s="332"/>
      <c r="D5" s="332"/>
      <c r="E5" s="332"/>
      <c r="F5" s="332"/>
      <c r="G5" s="332"/>
      <c r="H5" s="323"/>
      <c r="I5" s="2"/>
    </row>
    <row r="6" spans="1:9" ht="14.25" customHeight="1">
      <c r="A6" s="24"/>
      <c r="B6" s="19" t="s">
        <v>60</v>
      </c>
      <c r="C6" s="19" t="s">
        <v>61</v>
      </c>
      <c r="D6" s="19" t="s">
        <v>62</v>
      </c>
      <c r="E6" s="19" t="s">
        <v>63</v>
      </c>
      <c r="F6" s="19" t="s">
        <v>99</v>
      </c>
      <c r="G6" s="20" t="s">
        <v>64</v>
      </c>
      <c r="H6" s="20" t="s">
        <v>65</v>
      </c>
      <c r="I6" s="2"/>
    </row>
    <row r="7" spans="1:9" ht="14.25" customHeight="1">
      <c r="A7" s="24"/>
      <c r="B7" s="21" t="s">
        <v>43</v>
      </c>
      <c r="C7" s="21" t="s">
        <v>66</v>
      </c>
      <c r="D7" s="22">
        <v>0.155</v>
      </c>
      <c r="E7" s="25">
        <v>0</v>
      </c>
      <c r="F7" s="25">
        <v>180000</v>
      </c>
      <c r="G7" s="26">
        <f>180000*H7</f>
        <v>27900</v>
      </c>
      <c r="H7" s="23">
        <f>SUM(180000*D7-E7)/180000</f>
        <v>0.155</v>
      </c>
      <c r="I7" s="2"/>
    </row>
    <row r="8" spans="1:9" ht="14.25" customHeight="1">
      <c r="A8" s="24"/>
      <c r="B8" s="21" t="s">
        <v>44</v>
      </c>
      <c r="C8" s="21" t="s">
        <v>67</v>
      </c>
      <c r="D8" s="22">
        <v>0.18</v>
      </c>
      <c r="E8" s="25">
        <v>4500</v>
      </c>
      <c r="F8" s="25">
        <v>360000</v>
      </c>
      <c r="G8" s="26">
        <f>360000*H8</f>
        <v>60300</v>
      </c>
      <c r="H8" s="23">
        <f>SUM(360000*D8-E8)/360000</f>
        <v>0.16750000000000001</v>
      </c>
      <c r="I8" s="2"/>
    </row>
    <row r="9" spans="1:9" ht="14.25" customHeight="1">
      <c r="A9" s="24"/>
      <c r="B9" s="21" t="s">
        <v>45</v>
      </c>
      <c r="C9" s="21" t="s">
        <v>68</v>
      </c>
      <c r="D9" s="22">
        <v>0.19500000000000001</v>
      </c>
      <c r="E9" s="25">
        <v>9900</v>
      </c>
      <c r="F9" s="25">
        <v>720000</v>
      </c>
      <c r="G9" s="26">
        <f>720000*H9</f>
        <v>130500</v>
      </c>
      <c r="H9" s="23">
        <f>SUM(720000*D9-E9)/720000</f>
        <v>0.18124999999999999</v>
      </c>
      <c r="I9" s="2"/>
    </row>
    <row r="10" spans="1:9" ht="14.25" customHeight="1">
      <c r="A10" s="24"/>
      <c r="B10" s="21" t="s">
        <v>46</v>
      </c>
      <c r="C10" s="21" t="s">
        <v>69</v>
      </c>
      <c r="D10" s="22">
        <v>0.20499999999999999</v>
      </c>
      <c r="E10" s="25">
        <v>17100</v>
      </c>
      <c r="F10" s="25">
        <v>1800000</v>
      </c>
      <c r="G10" s="26">
        <f>1800000*H10</f>
        <v>351900</v>
      </c>
      <c r="H10" s="23">
        <f>SUM(1800000*D10-E10)/1800000</f>
        <v>0.19550000000000001</v>
      </c>
      <c r="I10" s="2"/>
    </row>
    <row r="11" spans="1:9" ht="14.25" customHeight="1">
      <c r="A11" s="24"/>
      <c r="B11" s="21" t="s">
        <v>47</v>
      </c>
      <c r="C11" s="21" t="s">
        <v>70</v>
      </c>
      <c r="D11" s="22">
        <v>0.23</v>
      </c>
      <c r="E11" s="25">
        <v>62100</v>
      </c>
      <c r="F11" s="25">
        <v>3600000</v>
      </c>
      <c r="G11" s="26">
        <f>3600000*H11</f>
        <v>765900</v>
      </c>
      <c r="H11" s="23">
        <f>SUM(3600000*D11-E11)/3600000</f>
        <v>0.21274999999999999</v>
      </c>
      <c r="I11" s="2"/>
    </row>
    <row r="12" spans="1:9" ht="14.25" customHeight="1">
      <c r="A12" s="24"/>
      <c r="B12" s="21" t="s">
        <v>48</v>
      </c>
      <c r="C12" s="21" t="s">
        <v>71</v>
      </c>
      <c r="D12" s="22">
        <v>0.30499999999999999</v>
      </c>
      <c r="E12" s="25">
        <v>540000</v>
      </c>
      <c r="F12" s="25">
        <v>4800000</v>
      </c>
      <c r="G12" s="26">
        <f>4800000*H12</f>
        <v>924000</v>
      </c>
      <c r="H12" s="23">
        <f>SUM(4800000*D12-E12)/4800000</f>
        <v>0.1925</v>
      </c>
      <c r="I12" s="2"/>
    </row>
    <row r="13" spans="1:9" ht="14.25" customHeight="1">
      <c r="A13" s="24"/>
      <c r="B13" s="344" t="s">
        <v>72</v>
      </c>
      <c r="C13" s="332"/>
      <c r="D13" s="332"/>
      <c r="E13" s="332"/>
      <c r="F13" s="332"/>
      <c r="G13" s="332"/>
      <c r="H13" s="345"/>
      <c r="I13" s="2"/>
    </row>
    <row r="14" spans="1:9" ht="14.25" customHeight="1">
      <c r="A14" s="24"/>
      <c r="B14" s="19" t="s">
        <v>35</v>
      </c>
      <c r="C14" s="19" t="s">
        <v>36</v>
      </c>
      <c r="D14" s="19" t="s">
        <v>73</v>
      </c>
      <c r="E14" s="19" t="s">
        <v>38</v>
      </c>
      <c r="F14" s="20" t="s">
        <v>39</v>
      </c>
      <c r="G14" s="20" t="s">
        <v>41</v>
      </c>
      <c r="H14" s="20" t="s">
        <v>42</v>
      </c>
      <c r="I14" s="2"/>
    </row>
    <row r="15" spans="1:9" ht="14.25" customHeight="1">
      <c r="A15" s="24"/>
      <c r="B15" s="22">
        <v>0.25</v>
      </c>
      <c r="C15" s="22">
        <v>0.15</v>
      </c>
      <c r="D15" s="22">
        <f t="shared" ref="D15:D16" si="0">14.1%+3.05%</f>
        <v>0.17149999999999999</v>
      </c>
      <c r="E15" s="22">
        <v>0.28849999999999998</v>
      </c>
      <c r="F15" s="22">
        <v>0</v>
      </c>
      <c r="G15" s="22">
        <v>0.14000000000000001</v>
      </c>
      <c r="H15" s="22">
        <v>0</v>
      </c>
      <c r="I15" s="2"/>
    </row>
    <row r="16" spans="1:9" ht="14.25" customHeight="1">
      <c r="A16" s="24"/>
      <c r="B16" s="22">
        <v>0.23</v>
      </c>
      <c r="C16" s="22">
        <v>0.15</v>
      </c>
      <c r="D16" s="22">
        <f t="shared" si="0"/>
        <v>0.17149999999999999</v>
      </c>
      <c r="E16" s="22">
        <v>0.27850000000000003</v>
      </c>
      <c r="F16" s="22">
        <v>0</v>
      </c>
      <c r="G16" s="22">
        <v>0.17</v>
      </c>
      <c r="H16" s="22">
        <v>0</v>
      </c>
      <c r="I16" s="2"/>
    </row>
    <row r="17" spans="2:8" ht="14.25" customHeight="1">
      <c r="B17" s="22">
        <v>0.24</v>
      </c>
      <c r="C17" s="22">
        <v>0.15</v>
      </c>
      <c r="D17" s="22">
        <f>14.92%+3.23%</f>
        <v>0.18149999999999999</v>
      </c>
      <c r="E17" s="22">
        <v>0.23849999999999999</v>
      </c>
      <c r="F17" s="22">
        <v>0</v>
      </c>
      <c r="G17" s="22">
        <v>0.19</v>
      </c>
      <c r="H17" s="22">
        <v>0</v>
      </c>
    </row>
    <row r="18" spans="2:8" ht="14.25" customHeight="1">
      <c r="B18" s="22">
        <v>0.21</v>
      </c>
      <c r="C18" s="22">
        <v>0.15</v>
      </c>
      <c r="D18" s="22">
        <f>15.74%+3.41%</f>
        <v>0.1915</v>
      </c>
      <c r="E18" s="22">
        <v>0.23849999999999999</v>
      </c>
      <c r="F18" s="22">
        <v>0</v>
      </c>
      <c r="G18" s="22">
        <v>0.21</v>
      </c>
      <c r="H18" s="22">
        <v>0</v>
      </c>
    </row>
    <row r="19" spans="2:8" ht="14.25" customHeight="1">
      <c r="B19" s="22">
        <v>0.23</v>
      </c>
      <c r="C19" s="22">
        <v>0.125</v>
      </c>
      <c r="D19" s="22">
        <f>14.1%+3.05%</f>
        <v>0.17149999999999999</v>
      </c>
      <c r="E19" s="22">
        <v>0.23849999999999999</v>
      </c>
      <c r="F19" s="22">
        <v>0</v>
      </c>
      <c r="G19" s="22">
        <v>0.23499999999999999</v>
      </c>
      <c r="H19" s="22">
        <v>0</v>
      </c>
    </row>
    <row r="20" spans="2:8" ht="14.25" customHeight="1">
      <c r="B20" s="22">
        <v>0.35</v>
      </c>
      <c r="C20" s="22">
        <v>0.155</v>
      </c>
      <c r="D20" s="22">
        <f>16.44%+3.56%</f>
        <v>0.2</v>
      </c>
      <c r="E20" s="22">
        <v>0.29499999999999998</v>
      </c>
      <c r="F20" s="22">
        <v>0</v>
      </c>
      <c r="G20" s="22">
        <v>0</v>
      </c>
      <c r="H20" s="22">
        <v>0</v>
      </c>
    </row>
    <row r="21" spans="2:8" ht="14.25" customHeight="1">
      <c r="B21" s="344" t="s">
        <v>74</v>
      </c>
      <c r="C21" s="332"/>
      <c r="D21" s="332"/>
      <c r="E21" s="332"/>
      <c r="F21" s="332"/>
      <c r="G21" s="332"/>
      <c r="H21" s="345"/>
    </row>
    <row r="22" spans="2:8" ht="14.25" customHeight="1">
      <c r="B22" s="19" t="s">
        <v>35</v>
      </c>
      <c r="C22" s="19" t="s">
        <v>36</v>
      </c>
      <c r="D22" s="19" t="s">
        <v>73</v>
      </c>
      <c r="E22" s="19" t="s">
        <v>38</v>
      </c>
      <c r="F22" s="20" t="s">
        <v>39</v>
      </c>
      <c r="G22" s="20" t="s">
        <v>41</v>
      </c>
      <c r="H22" s="20" t="s">
        <v>42</v>
      </c>
    </row>
    <row r="23" spans="2:8" ht="14.25" customHeight="1">
      <c r="B23" s="22">
        <f t="shared" ref="B23:B28" si="1">H7*B15</f>
        <v>3.875E-2</v>
      </c>
      <c r="C23" s="22">
        <f t="shared" ref="C23:C28" si="2">H7*C15</f>
        <v>2.325E-2</v>
      </c>
      <c r="D23" s="22">
        <f t="shared" ref="D23:D28" si="3">H7*D15</f>
        <v>2.6582499999999998E-2</v>
      </c>
      <c r="E23" s="22">
        <f t="shared" ref="E23:E28" si="4">H7*E15</f>
        <v>4.4717499999999993E-2</v>
      </c>
      <c r="F23" s="22">
        <f t="shared" ref="F23:F28" si="5">H7*F15</f>
        <v>0</v>
      </c>
      <c r="G23" s="23">
        <f t="shared" ref="G23:G28" si="6">H7*G15</f>
        <v>2.1700000000000001E-2</v>
      </c>
      <c r="H23" s="23">
        <f t="shared" ref="H23:H28" si="7">H7*H15</f>
        <v>0</v>
      </c>
    </row>
    <row r="24" spans="2:8" ht="14.25" customHeight="1">
      <c r="B24" s="22">
        <f t="shared" si="1"/>
        <v>3.8525000000000004E-2</v>
      </c>
      <c r="C24" s="22">
        <f t="shared" si="2"/>
        <v>2.5125000000000001E-2</v>
      </c>
      <c r="D24" s="22">
        <f t="shared" si="3"/>
        <v>2.8726249999999998E-2</v>
      </c>
      <c r="E24" s="22">
        <f t="shared" si="4"/>
        <v>4.664875000000001E-2</v>
      </c>
      <c r="F24" s="22">
        <f t="shared" si="5"/>
        <v>0</v>
      </c>
      <c r="G24" s="23">
        <f t="shared" si="6"/>
        <v>2.8475000000000004E-2</v>
      </c>
      <c r="H24" s="23">
        <f t="shared" si="7"/>
        <v>0</v>
      </c>
    </row>
    <row r="25" spans="2:8" ht="14.25" customHeight="1">
      <c r="B25" s="22">
        <f t="shared" si="1"/>
        <v>4.3499999999999997E-2</v>
      </c>
      <c r="C25" s="22">
        <f t="shared" si="2"/>
        <v>2.71875E-2</v>
      </c>
      <c r="D25" s="22">
        <f t="shared" si="3"/>
        <v>3.2896874999999999E-2</v>
      </c>
      <c r="E25" s="22">
        <f t="shared" si="4"/>
        <v>4.3228124999999999E-2</v>
      </c>
      <c r="F25" s="22">
        <f t="shared" si="5"/>
        <v>0</v>
      </c>
      <c r="G25" s="23">
        <f t="shared" si="6"/>
        <v>3.4437499999999996E-2</v>
      </c>
      <c r="H25" s="23">
        <f t="shared" si="7"/>
        <v>0</v>
      </c>
    </row>
    <row r="26" spans="2:8" ht="14.25" customHeight="1">
      <c r="B26" s="22">
        <f t="shared" si="1"/>
        <v>4.1055000000000001E-2</v>
      </c>
      <c r="C26" s="22">
        <f t="shared" si="2"/>
        <v>2.9325E-2</v>
      </c>
      <c r="D26" s="22">
        <f t="shared" si="3"/>
        <v>3.7438249999999999E-2</v>
      </c>
      <c r="E26" s="22">
        <f t="shared" si="4"/>
        <v>4.6626750000000002E-2</v>
      </c>
      <c r="F26" s="22">
        <f t="shared" si="5"/>
        <v>0</v>
      </c>
      <c r="G26" s="23">
        <f t="shared" si="6"/>
        <v>4.1055000000000001E-2</v>
      </c>
      <c r="H26" s="23">
        <f t="shared" si="7"/>
        <v>0</v>
      </c>
    </row>
    <row r="27" spans="2:8" ht="14.25" customHeight="1">
      <c r="B27" s="22">
        <f t="shared" si="1"/>
        <v>4.8932500000000004E-2</v>
      </c>
      <c r="C27" s="22">
        <f t="shared" si="2"/>
        <v>2.6593749999999999E-2</v>
      </c>
      <c r="D27" s="22">
        <f t="shared" si="3"/>
        <v>3.6486624999999995E-2</v>
      </c>
      <c r="E27" s="22">
        <f t="shared" si="4"/>
        <v>5.0740874999999998E-2</v>
      </c>
      <c r="F27" s="22">
        <f t="shared" si="5"/>
        <v>0</v>
      </c>
      <c r="G27" s="23">
        <f t="shared" si="6"/>
        <v>4.9996249999999999E-2</v>
      </c>
      <c r="H27" s="23">
        <f t="shared" si="7"/>
        <v>0</v>
      </c>
    </row>
    <row r="28" spans="2:8" ht="14.25" customHeight="1">
      <c r="B28" s="22">
        <f t="shared" si="1"/>
        <v>6.737499999999999E-2</v>
      </c>
      <c r="C28" s="22">
        <f t="shared" si="2"/>
        <v>2.9837499999999999E-2</v>
      </c>
      <c r="D28" s="22">
        <f t="shared" si="3"/>
        <v>3.8500000000000006E-2</v>
      </c>
      <c r="E28" s="22">
        <f t="shared" si="4"/>
        <v>5.6787499999999998E-2</v>
      </c>
      <c r="F28" s="22">
        <f t="shared" si="5"/>
        <v>0</v>
      </c>
      <c r="G28" s="23">
        <f t="shared" si="6"/>
        <v>0</v>
      </c>
      <c r="H28" s="23">
        <f t="shared" si="7"/>
        <v>0</v>
      </c>
    </row>
    <row r="29" spans="2:8" ht="14.25" customHeight="1">
      <c r="B29" s="346" t="s">
        <v>53</v>
      </c>
      <c r="C29" s="312"/>
      <c r="D29" s="312"/>
      <c r="E29" s="312"/>
      <c r="F29" s="312"/>
      <c r="G29" s="312"/>
      <c r="H29" s="313"/>
    </row>
    <row r="30" spans="2:8" ht="6.75" customHeight="1">
      <c r="B30" s="27"/>
      <c r="C30" s="27"/>
      <c r="D30" s="28"/>
      <c r="E30" s="29"/>
      <c r="F30" s="29"/>
      <c r="G30" s="30"/>
      <c r="H30" s="31"/>
    </row>
    <row r="31" spans="2:8" ht="14.25" customHeight="1">
      <c r="B31" s="347" t="s">
        <v>112</v>
      </c>
      <c r="C31" s="332"/>
      <c r="D31" s="332"/>
      <c r="E31" s="332"/>
      <c r="F31" s="332"/>
      <c r="G31" s="332"/>
      <c r="H31" s="323"/>
    </row>
    <row r="32" spans="2:8" ht="14.25" customHeight="1">
      <c r="B32" s="32" t="s">
        <v>60</v>
      </c>
      <c r="C32" s="32" t="s">
        <v>61</v>
      </c>
      <c r="D32" s="32" t="s">
        <v>62</v>
      </c>
      <c r="E32" s="32" t="s">
        <v>63</v>
      </c>
      <c r="F32" s="32" t="s">
        <v>99</v>
      </c>
      <c r="G32" s="33" t="s">
        <v>64</v>
      </c>
      <c r="H32" s="33" t="s">
        <v>65</v>
      </c>
    </row>
    <row r="33" spans="2:8" ht="14.25" customHeight="1">
      <c r="B33" s="21" t="s">
        <v>43</v>
      </c>
      <c r="C33" s="21" t="s">
        <v>66</v>
      </c>
      <c r="D33" s="39">
        <v>0.155</v>
      </c>
      <c r="E33" s="25">
        <v>0</v>
      </c>
      <c r="F33" s="25">
        <v>180000</v>
      </c>
      <c r="G33" s="26">
        <f>180000*H33</f>
        <v>27900</v>
      </c>
      <c r="H33" s="23">
        <f>SUM(180000*D33-E33)/180000</f>
        <v>0.155</v>
      </c>
    </row>
    <row r="34" spans="2:8" ht="14.25" customHeight="1">
      <c r="B34" s="21" t="s">
        <v>44</v>
      </c>
      <c r="C34" s="21" t="s">
        <v>67</v>
      </c>
      <c r="D34" s="39">
        <v>0.18</v>
      </c>
      <c r="E34" s="25">
        <v>4500</v>
      </c>
      <c r="F34" s="25">
        <v>360000</v>
      </c>
      <c r="G34" s="26">
        <f>360000*H34</f>
        <v>60300</v>
      </c>
      <c r="H34" s="23">
        <f>SUM(360000*D34-E34)/360000</f>
        <v>0.16750000000000001</v>
      </c>
    </row>
    <row r="35" spans="2:8" ht="14.25" customHeight="1">
      <c r="B35" s="21" t="s">
        <v>45</v>
      </c>
      <c r="C35" s="21" t="s">
        <v>68</v>
      </c>
      <c r="D35" s="39">
        <v>0.19500000000000001</v>
      </c>
      <c r="E35" s="25">
        <v>9900</v>
      </c>
      <c r="F35" s="25">
        <v>720000</v>
      </c>
      <c r="G35" s="26">
        <f>720000*H35</f>
        <v>130500</v>
      </c>
      <c r="H35" s="23">
        <f>SUM(720000*D35-E35)/720000</f>
        <v>0.18124999999999999</v>
      </c>
    </row>
    <row r="36" spans="2:8" ht="14.25" customHeight="1">
      <c r="B36" s="21" t="s">
        <v>46</v>
      </c>
      <c r="C36" s="21" t="s">
        <v>69</v>
      </c>
      <c r="D36" s="39">
        <v>0.20499999999999999</v>
      </c>
      <c r="E36" s="25">
        <v>17100</v>
      </c>
      <c r="F36" s="25">
        <v>1800000</v>
      </c>
      <c r="G36" s="26">
        <f>1800000*H36</f>
        <v>351900</v>
      </c>
      <c r="H36" s="23">
        <f>SUM(1800000*D36-E36)/1800000</f>
        <v>0.19550000000000001</v>
      </c>
    </row>
    <row r="37" spans="2:8" ht="14.25" customHeight="1">
      <c r="B37" s="21" t="s">
        <v>47</v>
      </c>
      <c r="C37" s="21" t="s">
        <v>70</v>
      </c>
      <c r="D37" s="39">
        <v>0.23</v>
      </c>
      <c r="E37" s="25">
        <v>62100</v>
      </c>
      <c r="F37" s="25">
        <v>3600000</v>
      </c>
      <c r="G37" s="26">
        <f>3600000*H37</f>
        <v>765900</v>
      </c>
      <c r="H37" s="23">
        <f>SUM(3600000*D37-E37)/3600000</f>
        <v>0.21274999999999999</v>
      </c>
    </row>
    <row r="38" spans="2:8" ht="14.25" customHeight="1">
      <c r="B38" s="21" t="s">
        <v>48</v>
      </c>
      <c r="C38" s="21" t="s">
        <v>71</v>
      </c>
      <c r="D38" s="39">
        <v>0.30399999999999999</v>
      </c>
      <c r="E38" s="25">
        <v>540000</v>
      </c>
      <c r="F38" s="25">
        <v>4800000</v>
      </c>
      <c r="G38" s="26">
        <f>4800000*H38</f>
        <v>919200</v>
      </c>
      <c r="H38" s="23">
        <f>SUM(4800000*D38-E38)/4800000</f>
        <v>0.1915</v>
      </c>
    </row>
    <row r="39" spans="2:8" ht="14.25" customHeight="1">
      <c r="B39" s="344" t="s">
        <v>76</v>
      </c>
      <c r="C39" s="332"/>
      <c r="D39" s="332"/>
      <c r="E39" s="332"/>
      <c r="F39" s="332"/>
      <c r="G39" s="332"/>
      <c r="H39" s="345"/>
    </row>
    <row r="40" spans="2:8" ht="14.25" customHeight="1">
      <c r="B40" s="19" t="s">
        <v>35</v>
      </c>
      <c r="C40" s="19" t="s">
        <v>36</v>
      </c>
      <c r="D40" s="19" t="s">
        <v>37</v>
      </c>
      <c r="E40" s="19" t="s">
        <v>38</v>
      </c>
      <c r="F40" s="19" t="s">
        <v>39</v>
      </c>
      <c r="G40" s="20" t="s">
        <v>41</v>
      </c>
      <c r="H40" s="20" t="s">
        <v>42</v>
      </c>
    </row>
    <row r="41" spans="2:8" ht="14.25" customHeight="1">
      <c r="B41" s="22">
        <v>0.25</v>
      </c>
      <c r="C41" s="22">
        <v>0.15</v>
      </c>
      <c r="D41" s="22">
        <v>0.1696</v>
      </c>
      <c r="E41" s="22">
        <v>0.28849999999999998</v>
      </c>
      <c r="F41" s="22">
        <v>0</v>
      </c>
      <c r="G41" s="23">
        <v>0.14000000000000001</v>
      </c>
      <c r="H41" s="23">
        <v>1.9E-3</v>
      </c>
    </row>
    <row r="42" spans="2:8" ht="14.25" customHeight="1">
      <c r="B42" s="22">
        <v>0.23</v>
      </c>
      <c r="C42" s="22">
        <v>0.15</v>
      </c>
      <c r="D42" s="22">
        <v>0.1696</v>
      </c>
      <c r="E42" s="22">
        <v>0.27850000000000003</v>
      </c>
      <c r="F42" s="22">
        <v>0</v>
      </c>
      <c r="G42" s="23">
        <v>0.17</v>
      </c>
      <c r="H42" s="23">
        <v>1.9E-3</v>
      </c>
    </row>
    <row r="43" spans="2:8" ht="14.25" customHeight="1">
      <c r="B43" s="22">
        <v>0.24</v>
      </c>
      <c r="C43" s="22">
        <v>0.15</v>
      </c>
      <c r="D43" s="22">
        <v>0.17949999999999999</v>
      </c>
      <c r="E43" s="22">
        <v>0.23849999999999999</v>
      </c>
      <c r="F43" s="22">
        <v>0</v>
      </c>
      <c r="G43" s="23">
        <v>0.19</v>
      </c>
      <c r="H43" s="23">
        <v>2E-3</v>
      </c>
    </row>
    <row r="44" spans="2:8" ht="14.25" customHeight="1">
      <c r="B44" s="22">
        <v>0.21</v>
      </c>
      <c r="C44" s="22">
        <v>0.15</v>
      </c>
      <c r="D44" s="22">
        <v>0.18940000000000001</v>
      </c>
      <c r="E44" s="22">
        <v>0.23849999999999999</v>
      </c>
      <c r="F44" s="22">
        <v>0</v>
      </c>
      <c r="G44" s="23">
        <v>0.21</v>
      </c>
      <c r="H44" s="23">
        <v>2.0999999999999999E-3</v>
      </c>
    </row>
    <row r="45" spans="2:8" ht="14.25" customHeight="1">
      <c r="B45" s="22">
        <v>0.23</v>
      </c>
      <c r="C45" s="22">
        <v>0.125</v>
      </c>
      <c r="D45" s="22">
        <v>0.1696</v>
      </c>
      <c r="E45" s="22">
        <v>0.23849999999999999</v>
      </c>
      <c r="F45" s="22">
        <v>0</v>
      </c>
      <c r="G45" s="23">
        <v>0.23499999999999999</v>
      </c>
      <c r="H45" s="23">
        <v>1.9E-3</v>
      </c>
    </row>
    <row r="46" spans="2:8" ht="14.25" customHeight="1">
      <c r="B46" s="22">
        <v>0.35099999999999998</v>
      </c>
      <c r="C46" s="22">
        <v>0.15540000000000001</v>
      </c>
      <c r="D46" s="22">
        <v>0.1978</v>
      </c>
      <c r="E46" s="22">
        <v>0.29580000000000001</v>
      </c>
      <c r="F46" s="22">
        <v>0</v>
      </c>
      <c r="G46" s="22">
        <v>0</v>
      </c>
      <c r="H46" s="22">
        <v>0</v>
      </c>
    </row>
    <row r="47" spans="2:8" ht="14.25" customHeight="1">
      <c r="B47" s="348" t="s">
        <v>77</v>
      </c>
      <c r="C47" s="332"/>
      <c r="D47" s="332"/>
      <c r="E47" s="332"/>
      <c r="F47" s="332"/>
      <c r="G47" s="332"/>
      <c r="H47" s="345"/>
    </row>
    <row r="48" spans="2:8" ht="14.25" customHeight="1">
      <c r="B48" s="19" t="s">
        <v>35</v>
      </c>
      <c r="C48" s="19" t="s">
        <v>36</v>
      </c>
      <c r="D48" s="19" t="s">
        <v>37</v>
      </c>
      <c r="E48" s="19" t="s">
        <v>38</v>
      </c>
      <c r="F48" s="19" t="s">
        <v>39</v>
      </c>
      <c r="G48" s="20" t="s">
        <v>41</v>
      </c>
      <c r="H48" s="20" t="s">
        <v>42</v>
      </c>
    </row>
    <row r="49" spans="2:8" ht="14.25" customHeight="1">
      <c r="B49" s="22">
        <f t="shared" ref="B49:B54" si="8">H33*B41</f>
        <v>3.875E-2</v>
      </c>
      <c r="C49" s="22">
        <f t="shared" ref="C49:C54" si="9">H33*C41</f>
        <v>2.325E-2</v>
      </c>
      <c r="D49" s="22">
        <f t="shared" ref="D49:D54" si="10">H33*D41</f>
        <v>2.6287999999999999E-2</v>
      </c>
      <c r="E49" s="22">
        <f t="shared" ref="E49:E54" si="11">H33*E41</f>
        <v>4.4717499999999993E-2</v>
      </c>
      <c r="F49" s="22">
        <f t="shared" ref="F49:F54" si="12">H33*F41</f>
        <v>0</v>
      </c>
      <c r="G49" s="23">
        <f t="shared" ref="G49:G54" si="13">H33*G41</f>
        <v>2.1700000000000001E-2</v>
      </c>
      <c r="H49" s="23">
        <v>1E-4</v>
      </c>
    </row>
    <row r="50" spans="2:8" ht="14.25" customHeight="1">
      <c r="B50" s="22">
        <f t="shared" si="8"/>
        <v>3.8525000000000004E-2</v>
      </c>
      <c r="C50" s="22">
        <f t="shared" si="9"/>
        <v>2.5125000000000001E-2</v>
      </c>
      <c r="D50" s="22">
        <f t="shared" si="10"/>
        <v>2.8408000000000003E-2</v>
      </c>
      <c r="E50" s="22">
        <f t="shared" si="11"/>
        <v>4.664875000000001E-2</v>
      </c>
      <c r="F50" s="22">
        <f t="shared" si="12"/>
        <v>0</v>
      </c>
      <c r="G50" s="23">
        <f t="shared" si="13"/>
        <v>2.8475000000000004E-2</v>
      </c>
      <c r="H50" s="23">
        <v>1E-4</v>
      </c>
    </row>
    <row r="51" spans="2:8" ht="14.25" customHeight="1">
      <c r="B51" s="22">
        <f t="shared" si="8"/>
        <v>4.3499999999999997E-2</v>
      </c>
      <c r="C51" s="22">
        <f t="shared" si="9"/>
        <v>2.71875E-2</v>
      </c>
      <c r="D51" s="22">
        <f t="shared" si="10"/>
        <v>3.2534374999999997E-2</v>
      </c>
      <c r="E51" s="22">
        <f t="shared" si="11"/>
        <v>4.3228124999999999E-2</v>
      </c>
      <c r="F51" s="22">
        <f t="shared" si="12"/>
        <v>0</v>
      </c>
      <c r="G51" s="23">
        <f t="shared" si="13"/>
        <v>3.4437499999999996E-2</v>
      </c>
      <c r="H51" s="23">
        <v>1E-4</v>
      </c>
    </row>
    <row r="52" spans="2:8" ht="14.25" customHeight="1">
      <c r="B52" s="22">
        <f t="shared" si="8"/>
        <v>4.1055000000000001E-2</v>
      </c>
      <c r="C52" s="22">
        <f t="shared" si="9"/>
        <v>2.9325E-2</v>
      </c>
      <c r="D52" s="22">
        <f t="shared" si="10"/>
        <v>3.7027700000000004E-2</v>
      </c>
      <c r="E52" s="22">
        <f t="shared" si="11"/>
        <v>4.6626750000000002E-2</v>
      </c>
      <c r="F52" s="22">
        <f t="shared" si="12"/>
        <v>0</v>
      </c>
      <c r="G52" s="23">
        <f t="shared" si="13"/>
        <v>4.1055000000000001E-2</v>
      </c>
      <c r="H52" s="23">
        <v>2.0000000000000001E-4</v>
      </c>
    </row>
    <row r="53" spans="2:8" ht="14.25" customHeight="1">
      <c r="B53" s="22">
        <f t="shared" si="8"/>
        <v>4.8932500000000004E-2</v>
      </c>
      <c r="C53" s="22">
        <f t="shared" si="9"/>
        <v>2.6593749999999999E-2</v>
      </c>
      <c r="D53" s="22">
        <f t="shared" si="10"/>
        <v>3.6082400000000001E-2</v>
      </c>
      <c r="E53" s="22">
        <f t="shared" si="11"/>
        <v>5.0740874999999998E-2</v>
      </c>
      <c r="F53" s="22">
        <f t="shared" si="12"/>
        <v>0</v>
      </c>
      <c r="G53" s="23">
        <f t="shared" si="13"/>
        <v>4.9996249999999999E-2</v>
      </c>
      <c r="H53" s="23">
        <v>2.0000000000000001E-4</v>
      </c>
    </row>
    <row r="54" spans="2:8" ht="14.25" customHeight="1">
      <c r="B54" s="22">
        <f t="shared" si="8"/>
        <v>6.7216499999999998E-2</v>
      </c>
      <c r="C54" s="22">
        <f t="shared" si="9"/>
        <v>2.9759100000000004E-2</v>
      </c>
      <c r="D54" s="22">
        <f t="shared" si="10"/>
        <v>3.7878700000000001E-2</v>
      </c>
      <c r="E54" s="22">
        <f t="shared" si="11"/>
        <v>5.66457E-2</v>
      </c>
      <c r="F54" s="22">
        <f t="shared" si="12"/>
        <v>0</v>
      </c>
      <c r="G54" s="23">
        <f t="shared" si="13"/>
        <v>0</v>
      </c>
      <c r="H54" s="23">
        <v>0</v>
      </c>
    </row>
    <row r="55" spans="2:8" ht="14.25" customHeight="1">
      <c r="B55" s="346" t="s">
        <v>53</v>
      </c>
      <c r="C55" s="312"/>
      <c r="D55" s="312"/>
      <c r="E55" s="312"/>
      <c r="F55" s="312"/>
      <c r="G55" s="312"/>
      <c r="H55" s="313"/>
    </row>
    <row r="56" spans="2:8" ht="14.25" customHeight="1">
      <c r="B56" s="1"/>
      <c r="C56" s="2"/>
      <c r="D56" s="2"/>
      <c r="E56" s="2"/>
      <c r="F56" s="2"/>
      <c r="G56" s="2"/>
      <c r="H56" s="2"/>
    </row>
    <row r="57" spans="2:8" ht="14.25" customHeight="1">
      <c r="B57" s="331" t="s">
        <v>78</v>
      </c>
      <c r="C57" s="332"/>
      <c r="D57" s="332"/>
      <c r="E57" s="332"/>
      <c r="F57" s="332"/>
      <c r="G57" s="332"/>
      <c r="H57" s="323"/>
    </row>
    <row r="58" spans="2:8" ht="14.25" customHeight="1">
      <c r="B58" s="34" t="s">
        <v>79</v>
      </c>
      <c r="C58" s="35" t="s">
        <v>80</v>
      </c>
      <c r="D58" s="35">
        <v>2026</v>
      </c>
      <c r="E58" s="35" t="s">
        <v>81</v>
      </c>
      <c r="F58" s="35" t="s">
        <v>82</v>
      </c>
      <c r="G58" s="35" t="s">
        <v>101</v>
      </c>
      <c r="H58" s="35" t="s">
        <v>83</v>
      </c>
    </row>
    <row r="59" spans="2:8" ht="14.25" customHeight="1">
      <c r="B59" s="21" t="s">
        <v>84</v>
      </c>
      <c r="C59" s="36" t="s">
        <v>85</v>
      </c>
      <c r="D59" s="37">
        <f t="shared" ref="D59:D64" si="14">H7</f>
        <v>0.155</v>
      </c>
      <c r="E59" s="37">
        <f t="shared" ref="E59:E64" si="15">H33</f>
        <v>0.155</v>
      </c>
      <c r="F59" s="37">
        <f t="shared" ref="F59:F64" si="16">E59-D59</f>
        <v>0</v>
      </c>
      <c r="G59" s="37"/>
      <c r="H59" s="36" t="s">
        <v>86</v>
      </c>
    </row>
    <row r="60" spans="2:8" ht="14.25" customHeight="1">
      <c r="B60" s="21" t="s">
        <v>87</v>
      </c>
      <c r="C60" s="36" t="s">
        <v>85</v>
      </c>
      <c r="D60" s="37">
        <f t="shared" si="14"/>
        <v>0.16750000000000001</v>
      </c>
      <c r="E60" s="37">
        <f t="shared" si="15"/>
        <v>0.16750000000000001</v>
      </c>
      <c r="F60" s="37">
        <f t="shared" si="16"/>
        <v>0</v>
      </c>
      <c r="G60" s="37"/>
      <c r="H60" s="36" t="s">
        <v>86</v>
      </c>
    </row>
    <row r="61" spans="2:8" ht="14.25" customHeight="1">
      <c r="B61" s="21" t="s">
        <v>88</v>
      </c>
      <c r="C61" s="36" t="s">
        <v>85</v>
      </c>
      <c r="D61" s="37">
        <f t="shared" si="14"/>
        <v>0.18124999999999999</v>
      </c>
      <c r="E61" s="37">
        <f t="shared" si="15"/>
        <v>0.18124999999999999</v>
      </c>
      <c r="F61" s="37">
        <f t="shared" si="16"/>
        <v>0</v>
      </c>
      <c r="G61" s="37"/>
      <c r="H61" s="36" t="s">
        <v>86</v>
      </c>
    </row>
    <row r="62" spans="2:8" ht="14.25" customHeight="1">
      <c r="B62" s="21" t="s">
        <v>89</v>
      </c>
      <c r="C62" s="36" t="s">
        <v>85</v>
      </c>
      <c r="D62" s="37">
        <f t="shared" si="14"/>
        <v>0.19550000000000001</v>
      </c>
      <c r="E62" s="37">
        <f t="shared" si="15"/>
        <v>0.19550000000000001</v>
      </c>
      <c r="F62" s="37">
        <f t="shared" si="16"/>
        <v>0</v>
      </c>
      <c r="G62" s="37"/>
      <c r="H62" s="36" t="s">
        <v>86</v>
      </c>
    </row>
    <row r="63" spans="2:8" ht="14.25" customHeight="1">
      <c r="B63" s="21" t="s">
        <v>90</v>
      </c>
      <c r="C63" s="36" t="s">
        <v>85</v>
      </c>
      <c r="D63" s="37">
        <f t="shared" si="14"/>
        <v>0.21274999999999999</v>
      </c>
      <c r="E63" s="37">
        <f t="shared" si="15"/>
        <v>0.21274999999999999</v>
      </c>
      <c r="F63" s="37">
        <f t="shared" si="16"/>
        <v>0</v>
      </c>
      <c r="G63" s="37"/>
      <c r="H63" s="36" t="s">
        <v>86</v>
      </c>
    </row>
    <row r="64" spans="2:8" ht="14.25" customHeight="1">
      <c r="B64" s="21" t="s">
        <v>91</v>
      </c>
      <c r="C64" s="36" t="s">
        <v>85</v>
      </c>
      <c r="D64" s="37">
        <f t="shared" si="14"/>
        <v>0.1925</v>
      </c>
      <c r="E64" s="37">
        <f t="shared" si="15"/>
        <v>0.1915</v>
      </c>
      <c r="F64" s="37">
        <f t="shared" si="16"/>
        <v>-1.0000000000000009E-3</v>
      </c>
      <c r="G64" s="37"/>
      <c r="H64" s="36" t="s">
        <v>92</v>
      </c>
    </row>
    <row r="66" spans="2:8" ht="14.25" customHeight="1">
      <c r="B66" s="34" t="s">
        <v>79</v>
      </c>
      <c r="C66" s="35" t="s">
        <v>80</v>
      </c>
      <c r="D66" s="35">
        <v>2026</v>
      </c>
      <c r="E66" s="35" t="s">
        <v>81</v>
      </c>
      <c r="F66" s="35" t="s">
        <v>82</v>
      </c>
      <c r="G66" s="35" t="s">
        <v>101</v>
      </c>
      <c r="H66" s="35" t="s">
        <v>83</v>
      </c>
    </row>
    <row r="67" spans="2:8" ht="14.25" customHeight="1">
      <c r="B67" s="21" t="s">
        <v>84</v>
      </c>
      <c r="C67" s="36" t="s">
        <v>93</v>
      </c>
      <c r="D67" s="37">
        <f t="shared" ref="D67:D72" si="17">B23</f>
        <v>3.875E-2</v>
      </c>
      <c r="E67" s="37">
        <f t="shared" ref="E67:E72" si="18">B49</f>
        <v>3.875E-2</v>
      </c>
      <c r="F67" s="37">
        <f t="shared" ref="F67:F72" si="19">E67-D67</f>
        <v>0</v>
      </c>
      <c r="G67" s="37"/>
      <c r="H67" s="36" t="s">
        <v>86</v>
      </c>
    </row>
    <row r="68" spans="2:8" ht="14.25" customHeight="1">
      <c r="B68" s="21" t="s">
        <v>87</v>
      </c>
      <c r="C68" s="36" t="s">
        <v>93</v>
      </c>
      <c r="D68" s="37">
        <f t="shared" si="17"/>
        <v>3.8525000000000004E-2</v>
      </c>
      <c r="E68" s="37">
        <f t="shared" si="18"/>
        <v>3.8525000000000004E-2</v>
      </c>
      <c r="F68" s="37">
        <f t="shared" si="19"/>
        <v>0</v>
      </c>
      <c r="G68" s="37"/>
      <c r="H68" s="36" t="s">
        <v>86</v>
      </c>
    </row>
    <row r="69" spans="2:8" ht="14.25" customHeight="1">
      <c r="B69" s="21" t="s">
        <v>88</v>
      </c>
      <c r="C69" s="36" t="s">
        <v>93</v>
      </c>
      <c r="D69" s="37">
        <f t="shared" si="17"/>
        <v>4.3499999999999997E-2</v>
      </c>
      <c r="E69" s="37">
        <f t="shared" si="18"/>
        <v>4.3499999999999997E-2</v>
      </c>
      <c r="F69" s="37">
        <f t="shared" si="19"/>
        <v>0</v>
      </c>
      <c r="G69" s="37"/>
      <c r="H69" s="36" t="s">
        <v>86</v>
      </c>
    </row>
    <row r="70" spans="2:8" ht="14.25" customHeight="1">
      <c r="B70" s="21" t="s">
        <v>89</v>
      </c>
      <c r="C70" s="36" t="s">
        <v>93</v>
      </c>
      <c r="D70" s="37">
        <f t="shared" si="17"/>
        <v>4.1055000000000001E-2</v>
      </c>
      <c r="E70" s="37">
        <f t="shared" si="18"/>
        <v>4.1055000000000001E-2</v>
      </c>
      <c r="F70" s="37">
        <f t="shared" si="19"/>
        <v>0</v>
      </c>
      <c r="G70" s="37"/>
      <c r="H70" s="36" t="s">
        <v>86</v>
      </c>
    </row>
    <row r="71" spans="2:8" ht="14.25" customHeight="1">
      <c r="B71" s="21" t="s">
        <v>90</v>
      </c>
      <c r="C71" s="36" t="s">
        <v>93</v>
      </c>
      <c r="D71" s="37">
        <f t="shared" si="17"/>
        <v>4.8932500000000004E-2</v>
      </c>
      <c r="E71" s="37">
        <f t="shared" si="18"/>
        <v>4.8932500000000004E-2</v>
      </c>
      <c r="F71" s="37">
        <f t="shared" si="19"/>
        <v>0</v>
      </c>
      <c r="G71" s="37"/>
      <c r="H71" s="36" t="s">
        <v>86</v>
      </c>
    </row>
    <row r="72" spans="2:8" ht="14.25" customHeight="1">
      <c r="B72" s="21" t="s">
        <v>91</v>
      </c>
      <c r="C72" s="36" t="s">
        <v>93</v>
      </c>
      <c r="D72" s="37">
        <f t="shared" si="17"/>
        <v>6.737499999999999E-2</v>
      </c>
      <c r="E72" s="37">
        <f t="shared" si="18"/>
        <v>6.7216499999999998E-2</v>
      </c>
      <c r="F72" s="37">
        <f t="shared" si="19"/>
        <v>-1.5849999999999198E-4</v>
      </c>
      <c r="G72" s="37"/>
      <c r="H72" s="36" t="s">
        <v>103</v>
      </c>
    </row>
    <row r="73" spans="2:8" ht="14.25" customHeight="1">
      <c r="B73" s="1"/>
      <c r="C73" s="2"/>
      <c r="D73" s="2"/>
      <c r="E73" s="2"/>
      <c r="F73" s="2"/>
      <c r="G73" s="2"/>
      <c r="H73" s="2"/>
    </row>
    <row r="74" spans="2:8" ht="14.25" customHeight="1">
      <c r="B74" s="34" t="s">
        <v>79</v>
      </c>
      <c r="C74" s="35" t="s">
        <v>80</v>
      </c>
      <c r="D74" s="35">
        <v>2026</v>
      </c>
      <c r="E74" s="35" t="s">
        <v>81</v>
      </c>
      <c r="F74" s="35" t="s">
        <v>82</v>
      </c>
      <c r="G74" s="35" t="s">
        <v>101</v>
      </c>
      <c r="H74" s="35" t="s">
        <v>83</v>
      </c>
    </row>
    <row r="75" spans="2:8" ht="14.25" customHeight="1">
      <c r="B75" s="21" t="s">
        <v>84</v>
      </c>
      <c r="C75" s="36" t="s">
        <v>94</v>
      </c>
      <c r="D75" s="37">
        <f t="shared" ref="D75:D80" si="20">C23</f>
        <v>2.325E-2</v>
      </c>
      <c r="E75" s="37">
        <f t="shared" ref="E75:E80" si="21">C49</f>
        <v>2.325E-2</v>
      </c>
      <c r="F75" s="37">
        <f t="shared" ref="F75:F80" si="22">E75-D75</f>
        <v>0</v>
      </c>
      <c r="G75" s="37"/>
      <c r="H75" s="36" t="s">
        <v>86</v>
      </c>
    </row>
    <row r="76" spans="2:8" ht="14.25" customHeight="1">
      <c r="B76" s="21" t="s">
        <v>87</v>
      </c>
      <c r="C76" s="36" t="s">
        <v>94</v>
      </c>
      <c r="D76" s="37">
        <f t="shared" si="20"/>
        <v>2.5125000000000001E-2</v>
      </c>
      <c r="E76" s="37">
        <f t="shared" si="21"/>
        <v>2.5125000000000001E-2</v>
      </c>
      <c r="F76" s="37">
        <f t="shared" si="22"/>
        <v>0</v>
      </c>
      <c r="G76" s="37"/>
      <c r="H76" s="36" t="s">
        <v>86</v>
      </c>
    </row>
    <row r="77" spans="2:8" ht="14.25" customHeight="1">
      <c r="B77" s="21" t="s">
        <v>88</v>
      </c>
      <c r="C77" s="36" t="s">
        <v>94</v>
      </c>
      <c r="D77" s="37">
        <f t="shared" si="20"/>
        <v>2.71875E-2</v>
      </c>
      <c r="E77" s="37">
        <f t="shared" si="21"/>
        <v>2.71875E-2</v>
      </c>
      <c r="F77" s="37">
        <f t="shared" si="22"/>
        <v>0</v>
      </c>
      <c r="G77" s="37"/>
      <c r="H77" s="36" t="s">
        <v>86</v>
      </c>
    </row>
    <row r="78" spans="2:8" ht="14.25" customHeight="1">
      <c r="B78" s="21" t="s">
        <v>89</v>
      </c>
      <c r="C78" s="36" t="s">
        <v>94</v>
      </c>
      <c r="D78" s="37">
        <f t="shared" si="20"/>
        <v>2.9325E-2</v>
      </c>
      <c r="E78" s="37">
        <f t="shared" si="21"/>
        <v>2.9325E-2</v>
      </c>
      <c r="F78" s="37">
        <f t="shared" si="22"/>
        <v>0</v>
      </c>
      <c r="G78" s="37"/>
      <c r="H78" s="36" t="s">
        <v>86</v>
      </c>
    </row>
    <row r="79" spans="2:8" ht="14.25" customHeight="1">
      <c r="B79" s="21" t="s">
        <v>90</v>
      </c>
      <c r="C79" s="36" t="s">
        <v>94</v>
      </c>
      <c r="D79" s="37">
        <f t="shared" si="20"/>
        <v>2.6593749999999999E-2</v>
      </c>
      <c r="E79" s="37">
        <f t="shared" si="21"/>
        <v>2.6593749999999999E-2</v>
      </c>
      <c r="F79" s="37">
        <f t="shared" si="22"/>
        <v>0</v>
      </c>
      <c r="G79" s="37"/>
      <c r="H79" s="36" t="s">
        <v>86</v>
      </c>
    </row>
    <row r="80" spans="2:8" ht="14.25" customHeight="1">
      <c r="B80" s="21" t="s">
        <v>91</v>
      </c>
      <c r="C80" s="36" t="s">
        <v>94</v>
      </c>
      <c r="D80" s="37">
        <f t="shared" si="20"/>
        <v>2.9837499999999999E-2</v>
      </c>
      <c r="E80" s="37">
        <f t="shared" si="21"/>
        <v>2.9759100000000004E-2</v>
      </c>
      <c r="F80" s="37">
        <f t="shared" si="22"/>
        <v>-7.8399999999995834E-5</v>
      </c>
      <c r="G80" s="37"/>
      <c r="H80" s="36" t="s">
        <v>106</v>
      </c>
    </row>
    <row r="82" spans="2:8" ht="14.25" customHeight="1">
      <c r="B82" s="34" t="s">
        <v>79</v>
      </c>
      <c r="C82" s="35" t="s">
        <v>80</v>
      </c>
      <c r="D82" s="35">
        <v>2026</v>
      </c>
      <c r="E82" s="35" t="s">
        <v>81</v>
      </c>
      <c r="F82" s="35" t="s">
        <v>82</v>
      </c>
      <c r="G82" s="35" t="s">
        <v>101</v>
      </c>
      <c r="H82" s="35" t="s">
        <v>83</v>
      </c>
    </row>
    <row r="83" spans="2:8" ht="14.25" customHeight="1">
      <c r="B83" s="21" t="s">
        <v>84</v>
      </c>
      <c r="C83" s="36" t="s">
        <v>95</v>
      </c>
      <c r="D83" s="37">
        <f>D23</f>
        <v>2.6582499999999998E-2</v>
      </c>
      <c r="E83" s="37">
        <f t="shared" ref="E83:E88" si="23">D49+H49</f>
        <v>2.6387999999999998E-2</v>
      </c>
      <c r="F83" s="37">
        <f t="shared" ref="F83:F88" si="24">E83-D83</f>
        <v>-1.9450000000000023E-4</v>
      </c>
      <c r="G83" s="37"/>
      <c r="H83" s="36" t="s">
        <v>86</v>
      </c>
    </row>
    <row r="84" spans="2:8" ht="14.25" customHeight="1">
      <c r="B84" s="21" t="s">
        <v>87</v>
      </c>
      <c r="C84" s="36" t="s">
        <v>95</v>
      </c>
      <c r="D84" s="37">
        <f t="shared" ref="D84:D86" si="25">D24-0.01%</f>
        <v>2.8626249999999999E-2</v>
      </c>
      <c r="E84" s="37">
        <f t="shared" si="23"/>
        <v>2.8508000000000002E-2</v>
      </c>
      <c r="F84" s="37">
        <f t="shared" si="24"/>
        <v>-1.1824999999999683E-4</v>
      </c>
      <c r="G84" s="37"/>
      <c r="H84" s="36" t="s">
        <v>86</v>
      </c>
    </row>
    <row r="85" spans="2:8" ht="14.25" customHeight="1">
      <c r="B85" s="21" t="s">
        <v>88</v>
      </c>
      <c r="C85" s="36" t="s">
        <v>95</v>
      </c>
      <c r="D85" s="37">
        <f t="shared" si="25"/>
        <v>3.2796874999999996E-2</v>
      </c>
      <c r="E85" s="37">
        <f t="shared" si="23"/>
        <v>3.2634375E-2</v>
      </c>
      <c r="F85" s="37">
        <f t="shared" si="24"/>
        <v>-1.6249999999999598E-4</v>
      </c>
      <c r="G85" s="37"/>
      <c r="H85" s="36" t="s">
        <v>86</v>
      </c>
    </row>
    <row r="86" spans="2:8" ht="14.25" customHeight="1">
      <c r="B86" s="21" t="s">
        <v>89</v>
      </c>
      <c r="C86" s="36" t="s">
        <v>95</v>
      </c>
      <c r="D86" s="37">
        <f t="shared" si="25"/>
        <v>3.7338249999999996E-2</v>
      </c>
      <c r="E86" s="37">
        <f t="shared" si="23"/>
        <v>3.7227700000000002E-2</v>
      </c>
      <c r="F86" s="37">
        <f t="shared" si="24"/>
        <v>-1.1054999999999399E-4</v>
      </c>
      <c r="G86" s="37"/>
      <c r="H86" s="36" t="s">
        <v>86</v>
      </c>
    </row>
    <row r="87" spans="2:8" ht="14.25" customHeight="1">
      <c r="B87" s="21" t="s">
        <v>90</v>
      </c>
      <c r="C87" s="36" t="s">
        <v>95</v>
      </c>
      <c r="D87" s="37">
        <f>D27-0.02%</f>
        <v>3.6286624999999996E-2</v>
      </c>
      <c r="E87" s="37">
        <f t="shared" si="23"/>
        <v>3.6282399999999999E-2</v>
      </c>
      <c r="F87" s="37">
        <f t="shared" si="24"/>
        <v>-4.2249999999965926E-6</v>
      </c>
      <c r="G87" s="37"/>
      <c r="H87" s="36" t="s">
        <v>86</v>
      </c>
    </row>
    <row r="88" spans="2:8" ht="14.25" customHeight="1">
      <c r="B88" s="21" t="s">
        <v>91</v>
      </c>
      <c r="C88" s="36" t="s">
        <v>95</v>
      </c>
      <c r="D88" s="37">
        <f>D28</f>
        <v>3.8500000000000006E-2</v>
      </c>
      <c r="E88" s="37">
        <f t="shared" si="23"/>
        <v>3.7878700000000001E-2</v>
      </c>
      <c r="F88" s="37">
        <f t="shared" si="24"/>
        <v>-6.2130000000000518E-4</v>
      </c>
      <c r="G88" s="37"/>
      <c r="H88" s="36" t="s">
        <v>107</v>
      </c>
    </row>
    <row r="89" spans="2:8" ht="14.25" customHeight="1">
      <c r="B89" s="1"/>
      <c r="C89" s="2"/>
      <c r="D89" s="2"/>
      <c r="E89" s="2"/>
      <c r="F89" s="2"/>
      <c r="G89" s="2"/>
      <c r="H89" s="2"/>
    </row>
    <row r="90" spans="2:8" ht="14.25" customHeight="1">
      <c r="B90" s="34" t="s">
        <v>79</v>
      </c>
      <c r="C90" s="35" t="s">
        <v>80</v>
      </c>
      <c r="D90" s="35">
        <v>2026</v>
      </c>
      <c r="E90" s="35" t="s">
        <v>81</v>
      </c>
      <c r="F90" s="35" t="s">
        <v>82</v>
      </c>
      <c r="G90" s="35" t="s">
        <v>101</v>
      </c>
      <c r="H90" s="35" t="s">
        <v>83</v>
      </c>
    </row>
    <row r="91" spans="2:8" ht="14.25" customHeight="1">
      <c r="B91" s="21" t="s">
        <v>84</v>
      </c>
      <c r="C91" s="36" t="s">
        <v>97</v>
      </c>
      <c r="D91" s="37">
        <f t="shared" ref="D91:D96" si="26">E23</f>
        <v>4.4717499999999993E-2</v>
      </c>
      <c r="E91" s="37">
        <f t="shared" ref="E91:E96" si="27">E49</f>
        <v>4.4717499999999993E-2</v>
      </c>
      <c r="F91" s="37">
        <f t="shared" ref="F91:F95" si="28">E91-D91</f>
        <v>0</v>
      </c>
      <c r="G91" s="37"/>
      <c r="H91" s="36" t="s">
        <v>86</v>
      </c>
    </row>
    <row r="92" spans="2:8" ht="14.25" customHeight="1">
      <c r="B92" s="21" t="s">
        <v>87</v>
      </c>
      <c r="C92" s="36" t="s">
        <v>97</v>
      </c>
      <c r="D92" s="37">
        <f t="shared" si="26"/>
        <v>4.664875000000001E-2</v>
      </c>
      <c r="E92" s="37">
        <f t="shared" si="27"/>
        <v>4.664875000000001E-2</v>
      </c>
      <c r="F92" s="37">
        <f t="shared" si="28"/>
        <v>0</v>
      </c>
      <c r="G92" s="37"/>
      <c r="H92" s="36" t="s">
        <v>86</v>
      </c>
    </row>
    <row r="93" spans="2:8" ht="14.25" customHeight="1">
      <c r="B93" s="21" t="s">
        <v>88</v>
      </c>
      <c r="C93" s="36" t="s">
        <v>97</v>
      </c>
      <c r="D93" s="37">
        <f t="shared" si="26"/>
        <v>4.3228124999999999E-2</v>
      </c>
      <c r="E93" s="37">
        <f t="shared" si="27"/>
        <v>4.3228124999999999E-2</v>
      </c>
      <c r="F93" s="37">
        <f t="shared" si="28"/>
        <v>0</v>
      </c>
      <c r="G93" s="37"/>
      <c r="H93" s="36" t="s">
        <v>86</v>
      </c>
    </row>
    <row r="94" spans="2:8" ht="14.25" customHeight="1">
      <c r="B94" s="21" t="s">
        <v>89</v>
      </c>
      <c r="C94" s="36" t="s">
        <v>97</v>
      </c>
      <c r="D94" s="37">
        <f t="shared" si="26"/>
        <v>4.6626750000000002E-2</v>
      </c>
      <c r="E94" s="37">
        <f t="shared" si="27"/>
        <v>4.6626750000000002E-2</v>
      </c>
      <c r="F94" s="37">
        <f t="shared" si="28"/>
        <v>0</v>
      </c>
      <c r="G94" s="37"/>
      <c r="H94" s="36" t="s">
        <v>86</v>
      </c>
    </row>
    <row r="95" spans="2:8" ht="14.25" customHeight="1">
      <c r="B95" s="21" t="s">
        <v>90</v>
      </c>
      <c r="C95" s="36" t="s">
        <v>97</v>
      </c>
      <c r="D95" s="37">
        <f t="shared" si="26"/>
        <v>5.0740874999999998E-2</v>
      </c>
      <c r="E95" s="37">
        <f t="shared" si="27"/>
        <v>5.0740874999999998E-2</v>
      </c>
      <c r="F95" s="37">
        <f t="shared" si="28"/>
        <v>0</v>
      </c>
      <c r="G95" s="37"/>
      <c r="H95" s="36" t="s">
        <v>86</v>
      </c>
    </row>
    <row r="96" spans="2:8" ht="14.25" customHeight="1">
      <c r="B96" s="21" t="s">
        <v>91</v>
      </c>
      <c r="C96" s="36" t="s">
        <v>97</v>
      </c>
      <c r="D96" s="37">
        <f t="shared" si="26"/>
        <v>5.6787499999999998E-2</v>
      </c>
      <c r="E96" s="37">
        <f t="shared" si="27"/>
        <v>5.66457E-2</v>
      </c>
      <c r="F96" s="37">
        <v>-2.0000000000000001E-4</v>
      </c>
      <c r="G96" s="37"/>
      <c r="H96" s="36" t="s">
        <v>103</v>
      </c>
    </row>
    <row r="98" spans="2:8" ht="14.25" customHeight="1">
      <c r="B98" s="34" t="s">
        <v>79</v>
      </c>
      <c r="C98" s="35" t="s">
        <v>80</v>
      </c>
      <c r="D98" s="35">
        <v>2026</v>
      </c>
      <c r="E98" s="35" t="s">
        <v>81</v>
      </c>
      <c r="F98" s="35" t="s">
        <v>82</v>
      </c>
      <c r="G98" s="35" t="s">
        <v>101</v>
      </c>
      <c r="H98" s="35" t="s">
        <v>83</v>
      </c>
    </row>
    <row r="99" spans="2:8" ht="14.25" customHeight="1">
      <c r="B99" s="21" t="s">
        <v>84</v>
      </c>
      <c r="C99" s="36" t="s">
        <v>104</v>
      </c>
      <c r="D99" s="37">
        <f t="shared" ref="D99:D104" si="29">F23</f>
        <v>0</v>
      </c>
      <c r="E99" s="37">
        <f t="shared" ref="E99:E104" si="30">F49</f>
        <v>0</v>
      </c>
      <c r="F99" s="37">
        <f t="shared" ref="F99:F104" si="31">E99-D99</f>
        <v>0</v>
      </c>
      <c r="G99" s="37"/>
      <c r="H99" s="36" t="s">
        <v>86</v>
      </c>
    </row>
    <row r="100" spans="2:8" ht="14.25" customHeight="1">
      <c r="B100" s="21" t="s">
        <v>87</v>
      </c>
      <c r="C100" s="36" t="s">
        <v>104</v>
      </c>
      <c r="D100" s="37">
        <f t="shared" si="29"/>
        <v>0</v>
      </c>
      <c r="E100" s="37">
        <f t="shared" si="30"/>
        <v>0</v>
      </c>
      <c r="F100" s="37">
        <f t="shared" si="31"/>
        <v>0</v>
      </c>
      <c r="G100" s="37"/>
      <c r="H100" s="36" t="s">
        <v>86</v>
      </c>
    </row>
    <row r="101" spans="2:8" ht="14.25" customHeight="1">
      <c r="B101" s="21" t="s">
        <v>88</v>
      </c>
      <c r="C101" s="36" t="s">
        <v>104</v>
      </c>
      <c r="D101" s="37">
        <f t="shared" si="29"/>
        <v>0</v>
      </c>
      <c r="E101" s="37">
        <f t="shared" si="30"/>
        <v>0</v>
      </c>
      <c r="F101" s="37">
        <f t="shared" si="31"/>
        <v>0</v>
      </c>
      <c r="G101" s="37"/>
      <c r="H101" s="36" t="s">
        <v>86</v>
      </c>
    </row>
    <row r="102" spans="2:8" ht="14.25" customHeight="1">
      <c r="B102" s="21" t="s">
        <v>89</v>
      </c>
      <c r="C102" s="36" t="s">
        <v>104</v>
      </c>
      <c r="D102" s="37">
        <f t="shared" si="29"/>
        <v>0</v>
      </c>
      <c r="E102" s="37">
        <f t="shared" si="30"/>
        <v>0</v>
      </c>
      <c r="F102" s="37">
        <f t="shared" si="31"/>
        <v>0</v>
      </c>
      <c r="G102" s="37"/>
      <c r="H102" s="36" t="s">
        <v>86</v>
      </c>
    </row>
    <row r="103" spans="2:8" ht="14.25" customHeight="1">
      <c r="B103" s="21" t="s">
        <v>90</v>
      </c>
      <c r="C103" s="36" t="s">
        <v>104</v>
      </c>
      <c r="D103" s="37">
        <f t="shared" si="29"/>
        <v>0</v>
      </c>
      <c r="E103" s="37">
        <f t="shared" si="30"/>
        <v>0</v>
      </c>
      <c r="F103" s="37">
        <f t="shared" si="31"/>
        <v>0</v>
      </c>
      <c r="G103" s="37"/>
      <c r="H103" s="36" t="s">
        <v>86</v>
      </c>
    </row>
    <row r="104" spans="2:8" ht="14.25" customHeight="1">
      <c r="B104" s="21" t="s">
        <v>91</v>
      </c>
      <c r="C104" s="36" t="s">
        <v>104</v>
      </c>
      <c r="D104" s="37">
        <f t="shared" si="29"/>
        <v>0</v>
      </c>
      <c r="E104" s="37">
        <f t="shared" si="30"/>
        <v>0</v>
      </c>
      <c r="F104" s="37">
        <f t="shared" si="31"/>
        <v>0</v>
      </c>
      <c r="G104" s="37"/>
      <c r="H104" s="36" t="s">
        <v>86</v>
      </c>
    </row>
    <row r="105" spans="2:8" ht="14.25" customHeight="1">
      <c r="B105" s="1"/>
      <c r="C105" s="2"/>
      <c r="D105" s="2"/>
      <c r="E105" s="2"/>
      <c r="F105" s="2"/>
      <c r="G105" s="2"/>
      <c r="H105" s="2"/>
    </row>
    <row r="106" spans="2:8" ht="14.25" customHeight="1">
      <c r="B106" s="34" t="s">
        <v>79</v>
      </c>
      <c r="C106" s="35" t="s">
        <v>80</v>
      </c>
      <c r="D106" s="35">
        <v>2026</v>
      </c>
      <c r="E106" s="35" t="s">
        <v>81</v>
      </c>
      <c r="F106" s="35" t="s">
        <v>82</v>
      </c>
      <c r="G106" s="35" t="s">
        <v>101</v>
      </c>
      <c r="H106" s="35" t="s">
        <v>83</v>
      </c>
    </row>
    <row r="107" spans="2:8" ht="14.25" customHeight="1">
      <c r="B107" s="21" t="s">
        <v>84</v>
      </c>
      <c r="C107" s="36" t="s">
        <v>108</v>
      </c>
      <c r="D107" s="37">
        <f t="shared" ref="D107:D112" si="32">G23</f>
        <v>2.1700000000000001E-2</v>
      </c>
      <c r="E107" s="37">
        <f t="shared" ref="E107:E112" si="33">G49</f>
        <v>2.1700000000000001E-2</v>
      </c>
      <c r="F107" s="37">
        <f t="shared" ref="F107:F112" si="34">E107-D107</f>
        <v>0</v>
      </c>
      <c r="G107" s="37"/>
      <c r="H107" s="36" t="s">
        <v>86</v>
      </c>
    </row>
    <row r="108" spans="2:8" ht="14.25" customHeight="1">
      <c r="B108" s="21" t="s">
        <v>87</v>
      </c>
      <c r="C108" s="36" t="s">
        <v>108</v>
      </c>
      <c r="D108" s="37">
        <f t="shared" si="32"/>
        <v>2.8475000000000004E-2</v>
      </c>
      <c r="E108" s="37">
        <f t="shared" si="33"/>
        <v>2.8475000000000004E-2</v>
      </c>
      <c r="F108" s="37">
        <f t="shared" si="34"/>
        <v>0</v>
      </c>
      <c r="G108" s="37"/>
      <c r="H108" s="36" t="s">
        <v>86</v>
      </c>
    </row>
    <row r="109" spans="2:8" ht="14.25" customHeight="1">
      <c r="B109" s="21" t="s">
        <v>88</v>
      </c>
      <c r="C109" s="36" t="s">
        <v>108</v>
      </c>
      <c r="D109" s="37">
        <f t="shared" si="32"/>
        <v>3.4437499999999996E-2</v>
      </c>
      <c r="E109" s="37">
        <f t="shared" si="33"/>
        <v>3.4437499999999996E-2</v>
      </c>
      <c r="F109" s="37">
        <f t="shared" si="34"/>
        <v>0</v>
      </c>
      <c r="G109" s="37"/>
      <c r="H109" s="36" t="s">
        <v>86</v>
      </c>
    </row>
    <row r="110" spans="2:8" ht="14.25" customHeight="1">
      <c r="B110" s="21" t="s">
        <v>89</v>
      </c>
      <c r="C110" s="36" t="s">
        <v>108</v>
      </c>
      <c r="D110" s="37">
        <f t="shared" si="32"/>
        <v>4.1055000000000001E-2</v>
      </c>
      <c r="E110" s="37">
        <f t="shared" si="33"/>
        <v>4.1055000000000001E-2</v>
      </c>
      <c r="F110" s="37">
        <f t="shared" si="34"/>
        <v>0</v>
      </c>
      <c r="G110" s="37"/>
      <c r="H110" s="36" t="s">
        <v>86</v>
      </c>
    </row>
    <row r="111" spans="2:8" ht="14.25" customHeight="1">
      <c r="B111" s="21" t="s">
        <v>90</v>
      </c>
      <c r="C111" s="36" t="s">
        <v>108</v>
      </c>
      <c r="D111" s="37">
        <f t="shared" si="32"/>
        <v>4.9996249999999999E-2</v>
      </c>
      <c r="E111" s="37">
        <f t="shared" si="33"/>
        <v>4.9996249999999999E-2</v>
      </c>
      <c r="F111" s="37">
        <f t="shared" si="34"/>
        <v>0</v>
      </c>
      <c r="G111" s="37"/>
      <c r="H111" s="36" t="s">
        <v>86</v>
      </c>
    </row>
    <row r="112" spans="2:8" ht="14.25" customHeight="1">
      <c r="B112" s="21" t="s">
        <v>91</v>
      </c>
      <c r="C112" s="36" t="s">
        <v>108</v>
      </c>
      <c r="D112" s="37">
        <f t="shared" si="32"/>
        <v>0</v>
      </c>
      <c r="E112" s="37">
        <f t="shared" si="33"/>
        <v>0</v>
      </c>
      <c r="F112" s="38">
        <f t="shared" si="34"/>
        <v>0</v>
      </c>
      <c r="G112" s="37"/>
      <c r="H112" s="36" t="s">
        <v>86</v>
      </c>
    </row>
  </sheetData>
  <mergeCells count="12">
    <mergeCell ref="B57:H57"/>
    <mergeCell ref="A1:I1"/>
    <mergeCell ref="A2:I2"/>
    <mergeCell ref="B4:H4"/>
    <mergeCell ref="B5:H5"/>
    <mergeCell ref="B13:H13"/>
    <mergeCell ref="B21:H21"/>
    <mergeCell ref="B29:H29"/>
    <mergeCell ref="B31:H31"/>
    <mergeCell ref="B39:H39"/>
    <mergeCell ref="B47:H47"/>
    <mergeCell ref="B55:H55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/>
    <pageSetUpPr fitToPage="1"/>
  </sheetPr>
  <dimension ref="A1:J223"/>
  <sheetViews>
    <sheetView zoomScale="110" zoomScaleNormal="110" workbookViewId="0">
      <pane xSplit="10" ySplit="2" topLeftCell="K205" activePane="bottomRight" state="frozen"/>
      <selection pane="topRight" activeCell="K1" sqref="K1"/>
      <selection pane="bottomLeft" activeCell="A4" sqref="A4"/>
      <selection pane="bottomRight" activeCell="K1" sqref="K1"/>
    </sheetView>
  </sheetViews>
  <sheetFormatPr defaultColWidth="14.42578125" defaultRowHeight="15" customHeight="1"/>
  <cols>
    <col min="1" max="1" width="2" customWidth="1"/>
    <col min="2" max="2" width="33.140625" customWidth="1"/>
    <col min="3" max="3" width="19.7109375" customWidth="1"/>
    <col min="4" max="4" width="17.7109375" customWidth="1"/>
    <col min="5" max="5" width="21.28515625" customWidth="1"/>
    <col min="6" max="6" width="17.28515625" customWidth="1"/>
    <col min="7" max="7" width="17.85546875" customWidth="1"/>
    <col min="8" max="8" width="18" customWidth="1"/>
    <col min="9" max="9" width="18.140625" customWidth="1"/>
    <col min="10" max="10" width="18" customWidth="1"/>
    <col min="11" max="11" width="9.140625" customWidth="1"/>
    <col min="12" max="26" width="8.7109375" customWidth="1"/>
  </cols>
  <sheetData>
    <row r="1" spans="1:10" ht="39" customHeight="1">
      <c r="A1" s="318" t="s">
        <v>480</v>
      </c>
      <c r="B1" s="312"/>
      <c r="C1" s="312"/>
      <c r="D1" s="312"/>
      <c r="E1" s="312"/>
      <c r="F1" s="312"/>
      <c r="G1" s="312"/>
      <c r="H1" s="312"/>
      <c r="I1" s="312"/>
      <c r="J1" s="313"/>
    </row>
    <row r="2" spans="1:10" ht="42" customHeight="1">
      <c r="A2" s="318" t="s">
        <v>1</v>
      </c>
      <c r="B2" s="312"/>
      <c r="C2" s="312"/>
      <c r="D2" s="312"/>
      <c r="E2" s="312"/>
      <c r="F2" s="312"/>
      <c r="G2" s="312"/>
      <c r="H2" s="312"/>
      <c r="I2" s="312"/>
      <c r="J2" s="313"/>
    </row>
    <row r="3" spans="1:10" ht="14.25" customHeight="1">
      <c r="A3" s="1"/>
      <c r="B3" s="5"/>
      <c r="C3" s="16"/>
      <c r="D3" s="16"/>
      <c r="E3" s="16"/>
      <c r="F3" s="16"/>
      <c r="G3" s="16"/>
      <c r="H3" s="16"/>
      <c r="I3" s="16"/>
      <c r="J3" s="16"/>
    </row>
    <row r="4" spans="1:10" ht="14.25" customHeight="1">
      <c r="A4" s="17"/>
      <c r="B4" s="384" t="s">
        <v>113</v>
      </c>
      <c r="C4" s="360"/>
      <c r="D4" s="360"/>
      <c r="E4" s="360"/>
      <c r="F4" s="360"/>
      <c r="G4" s="360"/>
      <c r="H4" s="360"/>
      <c r="I4" s="360"/>
      <c r="J4" s="360"/>
    </row>
    <row r="5" spans="1:10" ht="14.25" customHeight="1">
      <c r="A5" s="17"/>
      <c r="B5" s="132" t="s">
        <v>114</v>
      </c>
      <c r="C5" s="384" t="s">
        <v>115</v>
      </c>
      <c r="D5" s="360"/>
      <c r="E5" s="360"/>
      <c r="F5" s="360"/>
      <c r="G5" s="360"/>
      <c r="H5" s="360"/>
      <c r="I5" s="384" t="s">
        <v>116</v>
      </c>
      <c r="J5" s="360"/>
    </row>
    <row r="6" spans="1:10" ht="14.25" customHeight="1">
      <c r="A6" s="17"/>
      <c r="B6" s="42" t="s">
        <v>117</v>
      </c>
      <c r="C6" s="40"/>
      <c r="D6" s="40"/>
      <c r="E6" s="40"/>
      <c r="F6" s="40"/>
      <c r="G6" s="40"/>
      <c r="H6" s="40"/>
      <c r="I6" s="389">
        <v>46219</v>
      </c>
      <c r="J6" s="360"/>
    </row>
    <row r="7" spans="1:10" ht="14.25" customHeight="1">
      <c r="A7" s="17"/>
      <c r="B7" s="42" t="s">
        <v>118</v>
      </c>
      <c r="C7" s="40"/>
      <c r="D7" s="40"/>
      <c r="E7" s="40"/>
      <c r="F7" s="40"/>
      <c r="G7" s="40"/>
      <c r="H7" s="40"/>
      <c r="I7" s="40"/>
      <c r="J7" s="40"/>
    </row>
    <row r="8" spans="1:10" ht="14.25" customHeight="1">
      <c r="A8" s="17"/>
      <c r="B8" s="40"/>
      <c r="C8" s="40"/>
      <c r="D8" s="40"/>
      <c r="E8" s="40"/>
      <c r="F8" s="40"/>
      <c r="G8" s="40"/>
      <c r="H8" s="40"/>
      <c r="I8" s="40"/>
      <c r="J8" s="40"/>
    </row>
    <row r="9" spans="1:10" ht="14.25" customHeight="1">
      <c r="A9" s="17"/>
      <c r="B9" s="132" t="s">
        <v>119</v>
      </c>
      <c r="C9" s="40"/>
      <c r="D9" s="40"/>
      <c r="E9" s="384" t="s">
        <v>120</v>
      </c>
      <c r="F9" s="360"/>
      <c r="G9" s="360"/>
      <c r="H9" s="360"/>
      <c r="I9" s="384" t="s">
        <v>121</v>
      </c>
      <c r="J9" s="360"/>
    </row>
    <row r="10" spans="1:10" ht="14.25" customHeight="1">
      <c r="A10" s="17"/>
      <c r="B10" s="391" t="s">
        <v>122</v>
      </c>
      <c r="C10" s="360"/>
      <c r="D10" s="360"/>
      <c r="E10" s="390" t="s">
        <v>123</v>
      </c>
      <c r="F10" s="360"/>
      <c r="G10" s="360"/>
      <c r="H10" s="360"/>
      <c r="I10" s="390" t="s">
        <v>124</v>
      </c>
      <c r="J10" s="360"/>
    </row>
    <row r="11" spans="1:10" ht="14.25" customHeight="1">
      <c r="A11" s="17"/>
      <c r="B11" s="40"/>
      <c r="C11" s="40"/>
      <c r="D11" s="40"/>
      <c r="E11" s="40"/>
      <c r="F11" s="40"/>
      <c r="G11" s="40"/>
      <c r="H11" s="40"/>
      <c r="I11" s="40"/>
      <c r="J11" s="40"/>
    </row>
    <row r="12" spans="1:10" ht="14.25" customHeight="1">
      <c r="A12" s="17"/>
      <c r="B12" s="384" t="s">
        <v>125</v>
      </c>
      <c r="C12" s="360"/>
      <c r="D12" s="360"/>
      <c r="E12" s="40"/>
      <c r="F12" s="40"/>
      <c r="G12" s="40"/>
      <c r="H12" s="40"/>
      <c r="I12" s="40"/>
      <c r="J12" s="40"/>
    </row>
    <row r="13" spans="1:10" ht="14.25" customHeight="1">
      <c r="A13" s="17"/>
      <c r="B13" s="43" t="s">
        <v>126</v>
      </c>
      <c r="C13" s="42"/>
      <c r="D13" s="42"/>
      <c r="E13" s="42"/>
      <c r="F13" s="40"/>
      <c r="G13" s="40"/>
      <c r="H13" s="40"/>
      <c r="I13" s="40"/>
      <c r="J13" s="40"/>
    </row>
    <row r="14" spans="1:10" ht="14.25" customHeight="1">
      <c r="A14" s="17"/>
      <c r="B14" s="40"/>
      <c r="C14" s="40"/>
      <c r="D14" s="40"/>
      <c r="E14" s="40"/>
      <c r="F14" s="40"/>
      <c r="G14" s="40"/>
      <c r="H14" s="40"/>
      <c r="I14" s="40"/>
      <c r="J14" s="40"/>
    </row>
    <row r="15" spans="1:10" ht="14.25" customHeight="1">
      <c r="A15" s="17"/>
      <c r="B15" s="44" t="s">
        <v>127</v>
      </c>
      <c r="C15" s="40"/>
      <c r="D15" s="40"/>
      <c r="E15" s="40"/>
      <c r="F15" s="40"/>
      <c r="G15" s="40"/>
      <c r="H15" s="40"/>
      <c r="I15" s="40"/>
      <c r="J15" s="40"/>
    </row>
    <row r="16" spans="1:10" ht="14.25" customHeight="1">
      <c r="A16" s="17"/>
      <c r="B16" s="43" t="s">
        <v>128</v>
      </c>
      <c r="C16" s="41"/>
      <c r="D16" s="40"/>
      <c r="E16" s="40"/>
      <c r="F16" s="40"/>
      <c r="G16" s="40"/>
      <c r="H16" s="40"/>
      <c r="I16" s="40"/>
      <c r="J16" s="40"/>
    </row>
    <row r="17" spans="2:10" ht="14.25" customHeight="1">
      <c r="B17" s="43" t="s">
        <v>129</v>
      </c>
      <c r="C17" s="41"/>
      <c r="D17" s="40"/>
      <c r="E17" s="40"/>
      <c r="F17" s="40"/>
      <c r="G17" s="40"/>
      <c r="H17" s="40"/>
      <c r="I17" s="40"/>
      <c r="J17" s="40"/>
    </row>
    <row r="18" spans="2:10" ht="14.25" customHeight="1">
      <c r="B18" s="43" t="s">
        <v>130</v>
      </c>
      <c r="C18" s="41"/>
      <c r="D18" s="40"/>
      <c r="E18" s="40"/>
      <c r="F18" s="40"/>
      <c r="G18" s="40"/>
      <c r="H18" s="40"/>
      <c r="I18" s="40"/>
      <c r="J18" s="40"/>
    </row>
    <row r="19" spans="2:10" ht="14.25" customHeight="1">
      <c r="B19" s="43" t="s">
        <v>131</v>
      </c>
      <c r="C19" s="41"/>
      <c r="D19" s="40"/>
      <c r="E19" s="40"/>
      <c r="F19" s="40"/>
      <c r="G19" s="40"/>
      <c r="H19" s="40"/>
      <c r="I19" s="40"/>
      <c r="J19" s="40"/>
    </row>
    <row r="20" spans="2:10" ht="14.25" customHeight="1">
      <c r="B20" s="40"/>
      <c r="C20" s="40"/>
      <c r="D20" s="40"/>
      <c r="E20" s="40"/>
      <c r="F20" s="40"/>
      <c r="G20" s="40"/>
      <c r="H20" s="40"/>
      <c r="I20" s="40"/>
      <c r="J20" s="40"/>
    </row>
    <row r="21" spans="2:10" ht="14.25" customHeight="1">
      <c r="B21" s="385" t="s">
        <v>310</v>
      </c>
      <c r="C21" s="385"/>
      <c r="D21" s="385"/>
      <c r="E21" s="385"/>
      <c r="F21" s="385"/>
      <c r="G21" s="385"/>
      <c r="H21" s="385"/>
      <c r="I21" s="385"/>
      <c r="J21" s="385"/>
    </row>
    <row r="22" spans="2:10" ht="14.25" customHeight="1">
      <c r="B22" s="131" t="s">
        <v>235</v>
      </c>
      <c r="C22" s="131" t="s">
        <v>234</v>
      </c>
      <c r="D22" s="131" t="s">
        <v>231</v>
      </c>
      <c r="E22" s="131" t="s">
        <v>232</v>
      </c>
      <c r="F22" s="131" t="s">
        <v>233</v>
      </c>
      <c r="G22" s="131" t="s">
        <v>236</v>
      </c>
      <c r="H22" s="131" t="s">
        <v>237</v>
      </c>
      <c r="I22" s="131" t="s">
        <v>238</v>
      </c>
      <c r="J22" s="131" t="s">
        <v>309</v>
      </c>
    </row>
    <row r="23" spans="2:10" ht="14.25" customHeight="1">
      <c r="B23" s="125" t="s">
        <v>243</v>
      </c>
      <c r="C23" s="125" t="s">
        <v>242</v>
      </c>
      <c r="D23" s="123" t="s">
        <v>239</v>
      </c>
      <c r="E23" s="124" t="s">
        <v>240</v>
      </c>
      <c r="F23" s="123" t="s">
        <v>241</v>
      </c>
      <c r="G23" s="126">
        <v>1403</v>
      </c>
      <c r="H23" s="126" t="s">
        <v>478</v>
      </c>
      <c r="I23" s="126" t="s">
        <v>479</v>
      </c>
      <c r="J23" s="127">
        <v>904.65</v>
      </c>
    </row>
    <row r="24" spans="2:10" ht="14.25" customHeight="1">
      <c r="B24" s="125" t="s">
        <v>248</v>
      </c>
      <c r="C24" s="125" t="s">
        <v>247</v>
      </c>
      <c r="D24" s="123" t="s">
        <v>244</v>
      </c>
      <c r="E24" s="124" t="s">
        <v>245</v>
      </c>
      <c r="F24" s="123" t="s">
        <v>246</v>
      </c>
      <c r="G24" s="126">
        <v>1403</v>
      </c>
      <c r="H24" s="126"/>
      <c r="I24" s="126"/>
      <c r="J24" s="127">
        <v>616.92999999999995</v>
      </c>
    </row>
    <row r="25" spans="2:10" ht="14.25" customHeight="1">
      <c r="B25" s="125" t="s">
        <v>243</v>
      </c>
      <c r="C25" s="125" t="s">
        <v>242</v>
      </c>
      <c r="D25" s="123" t="s">
        <v>249</v>
      </c>
      <c r="E25" s="124" t="s">
        <v>250</v>
      </c>
      <c r="F25" s="123" t="s">
        <v>251</v>
      </c>
      <c r="G25" s="126">
        <v>1403</v>
      </c>
      <c r="H25" s="126"/>
      <c r="I25" s="126"/>
      <c r="J25" s="127">
        <v>504.8</v>
      </c>
    </row>
    <row r="26" spans="2:10" ht="14.25" customHeight="1">
      <c r="B26" s="125" t="s">
        <v>243</v>
      </c>
      <c r="C26" s="125" t="s">
        <v>242</v>
      </c>
      <c r="D26" s="123" t="s">
        <v>252</v>
      </c>
      <c r="E26" s="124" t="s">
        <v>253</v>
      </c>
      <c r="F26" s="123" t="s">
        <v>251</v>
      </c>
      <c r="G26" s="126">
        <v>1403</v>
      </c>
      <c r="H26" s="126"/>
      <c r="I26" s="126"/>
      <c r="J26" s="127">
        <v>662.75</v>
      </c>
    </row>
    <row r="27" spans="2:10" ht="14.25" customHeight="1">
      <c r="B27" s="125" t="s">
        <v>257</v>
      </c>
      <c r="C27" s="125" t="s">
        <v>256</v>
      </c>
      <c r="D27" s="123" t="s">
        <v>254</v>
      </c>
      <c r="E27" s="124" t="s">
        <v>255</v>
      </c>
      <c r="F27" s="123" t="s">
        <v>251</v>
      </c>
      <c r="G27" s="126">
        <v>1403</v>
      </c>
      <c r="H27" s="126"/>
      <c r="I27" s="126"/>
      <c r="J27" s="127">
        <v>723.6</v>
      </c>
    </row>
    <row r="28" spans="2:10" ht="14.25" customHeight="1">
      <c r="B28" s="125" t="s">
        <v>262</v>
      </c>
      <c r="C28" s="125" t="s">
        <v>261</v>
      </c>
      <c r="D28" s="123" t="s">
        <v>258</v>
      </c>
      <c r="E28" s="124" t="s">
        <v>259</v>
      </c>
      <c r="F28" s="123" t="s">
        <v>260</v>
      </c>
      <c r="G28" s="126">
        <v>1403</v>
      </c>
      <c r="H28" s="126"/>
      <c r="I28" s="126"/>
      <c r="J28" s="127">
        <v>450</v>
      </c>
    </row>
    <row r="29" spans="2:10" ht="14.25" customHeight="1">
      <c r="B29" s="125" t="s">
        <v>262</v>
      </c>
      <c r="C29" s="125" t="s">
        <v>261</v>
      </c>
      <c r="D29" s="123" t="s">
        <v>263</v>
      </c>
      <c r="E29" s="124" t="s">
        <v>264</v>
      </c>
      <c r="F29" s="123" t="s">
        <v>265</v>
      </c>
      <c r="G29" s="126">
        <v>1403</v>
      </c>
      <c r="H29" s="126"/>
      <c r="I29" s="126"/>
      <c r="J29" s="127">
        <v>585.22</v>
      </c>
    </row>
    <row r="30" spans="2:10" ht="14.25" customHeight="1">
      <c r="B30" s="125" t="s">
        <v>269</v>
      </c>
      <c r="C30" s="125" t="s">
        <v>268</v>
      </c>
      <c r="D30" s="123" t="s">
        <v>266</v>
      </c>
      <c r="E30" s="124" t="s">
        <v>267</v>
      </c>
      <c r="F30" s="123" t="s">
        <v>251</v>
      </c>
      <c r="G30" s="126">
        <v>1403</v>
      </c>
      <c r="H30" s="126"/>
      <c r="I30" s="126"/>
      <c r="J30" s="127">
        <v>710.05</v>
      </c>
    </row>
    <row r="31" spans="2:10" ht="14.25" customHeight="1">
      <c r="B31" s="125" t="s">
        <v>274</v>
      </c>
      <c r="C31" s="125" t="s">
        <v>273</v>
      </c>
      <c r="D31" s="123" t="s">
        <v>270</v>
      </c>
      <c r="E31" s="124" t="s">
        <v>271</v>
      </c>
      <c r="F31" s="123" t="s">
        <v>272</v>
      </c>
      <c r="G31" s="126">
        <v>1403</v>
      </c>
      <c r="H31" s="126"/>
      <c r="I31" s="126"/>
      <c r="J31" s="127">
        <v>359.8</v>
      </c>
    </row>
    <row r="32" spans="2:10" ht="14.25" customHeight="1">
      <c r="B32" s="125" t="s">
        <v>274</v>
      </c>
      <c r="C32" s="125" t="s">
        <v>273</v>
      </c>
      <c r="D32" s="123" t="s">
        <v>275</v>
      </c>
      <c r="E32" s="124" t="s">
        <v>276</v>
      </c>
      <c r="F32" s="123" t="s">
        <v>277</v>
      </c>
      <c r="G32" s="126">
        <v>1403</v>
      </c>
      <c r="H32" s="126"/>
      <c r="I32" s="126"/>
      <c r="J32" s="127">
        <v>238.74</v>
      </c>
    </row>
    <row r="33" spans="2:10" ht="14.25" customHeight="1">
      <c r="B33" s="125" t="s">
        <v>269</v>
      </c>
      <c r="C33" s="125" t="s">
        <v>268</v>
      </c>
      <c r="D33" s="123" t="s">
        <v>249</v>
      </c>
      <c r="E33" s="124" t="s">
        <v>250</v>
      </c>
      <c r="F33" s="123" t="s">
        <v>251</v>
      </c>
      <c r="G33" s="126">
        <v>1403</v>
      </c>
      <c r="H33" s="126"/>
      <c r="I33" s="126"/>
      <c r="J33" s="127">
        <v>504.17</v>
      </c>
    </row>
    <row r="34" spans="2:10" ht="14.25" customHeight="1">
      <c r="B34" s="125" t="s">
        <v>243</v>
      </c>
      <c r="C34" s="125" t="s">
        <v>242</v>
      </c>
      <c r="D34" s="123" t="s">
        <v>252</v>
      </c>
      <c r="E34" s="124" t="s">
        <v>253</v>
      </c>
      <c r="F34" s="123" t="s">
        <v>251</v>
      </c>
      <c r="G34" s="126">
        <v>1403</v>
      </c>
      <c r="H34" s="126"/>
      <c r="I34" s="126"/>
      <c r="J34" s="127">
        <v>964.23</v>
      </c>
    </row>
    <row r="35" spans="2:10" ht="14.25" customHeight="1">
      <c r="B35" s="125" t="s">
        <v>269</v>
      </c>
      <c r="C35" s="125" t="s">
        <v>268</v>
      </c>
      <c r="D35" s="123" t="s">
        <v>278</v>
      </c>
      <c r="E35" s="124" t="s">
        <v>279</v>
      </c>
      <c r="F35" s="123" t="s">
        <v>251</v>
      </c>
      <c r="G35" s="126">
        <v>1403</v>
      </c>
      <c r="H35" s="126"/>
      <c r="I35" s="126"/>
      <c r="J35" s="127">
        <v>604.89</v>
      </c>
    </row>
    <row r="36" spans="2:10" ht="14.25" customHeight="1">
      <c r="B36" s="125" t="s">
        <v>243</v>
      </c>
      <c r="C36" s="125" t="s">
        <v>242</v>
      </c>
      <c r="D36" s="123" t="s">
        <v>239</v>
      </c>
      <c r="E36" s="124" t="s">
        <v>240</v>
      </c>
      <c r="F36" s="123" t="s">
        <v>241</v>
      </c>
      <c r="G36" s="126">
        <v>1403</v>
      </c>
      <c r="H36" s="126"/>
      <c r="I36" s="126"/>
      <c r="J36" s="127">
        <v>580.9</v>
      </c>
    </row>
    <row r="37" spans="2:10" ht="14.25" customHeight="1">
      <c r="B37" s="125" t="s">
        <v>262</v>
      </c>
      <c r="C37" s="125" t="s">
        <v>261</v>
      </c>
      <c r="D37" s="123" t="s">
        <v>263</v>
      </c>
      <c r="E37" s="124" t="s">
        <v>264</v>
      </c>
      <c r="F37" s="123" t="s">
        <v>265</v>
      </c>
      <c r="G37" s="126">
        <v>1403</v>
      </c>
      <c r="H37" s="126"/>
      <c r="I37" s="126"/>
      <c r="J37" s="127">
        <v>276.35000000000002</v>
      </c>
    </row>
    <row r="38" spans="2:10" ht="14.25" customHeight="1">
      <c r="B38" s="125" t="s">
        <v>262</v>
      </c>
      <c r="C38" s="125" t="s">
        <v>261</v>
      </c>
      <c r="D38" s="123" t="s">
        <v>280</v>
      </c>
      <c r="E38" s="124" t="s">
        <v>281</v>
      </c>
      <c r="F38" s="123" t="s">
        <v>282</v>
      </c>
      <c r="G38" s="126">
        <v>1403</v>
      </c>
      <c r="H38" s="126"/>
      <c r="I38" s="126"/>
      <c r="J38" s="127">
        <v>594.54999999999995</v>
      </c>
    </row>
    <row r="39" spans="2:10" ht="14.25" customHeight="1">
      <c r="B39" s="125" t="s">
        <v>262</v>
      </c>
      <c r="C39" s="125" t="s">
        <v>261</v>
      </c>
      <c r="D39" s="123" t="s">
        <v>263</v>
      </c>
      <c r="E39" s="124" t="s">
        <v>264</v>
      </c>
      <c r="F39" s="123" t="s">
        <v>265</v>
      </c>
      <c r="G39" s="126">
        <v>1403</v>
      </c>
      <c r="H39" s="126"/>
      <c r="I39" s="126"/>
      <c r="J39" s="127">
        <v>292.61</v>
      </c>
    </row>
    <row r="40" spans="2:10" ht="14.25" customHeight="1">
      <c r="B40" s="125" t="s">
        <v>257</v>
      </c>
      <c r="C40" s="125" t="s">
        <v>256</v>
      </c>
      <c r="D40" s="123" t="s">
        <v>254</v>
      </c>
      <c r="E40" s="124" t="s">
        <v>255</v>
      </c>
      <c r="F40" s="123" t="s">
        <v>251</v>
      </c>
      <c r="G40" s="126">
        <v>1403</v>
      </c>
      <c r="H40" s="126"/>
      <c r="I40" s="126"/>
      <c r="J40" s="127">
        <v>732.25</v>
      </c>
    </row>
    <row r="41" spans="2:10" ht="14.25" customHeight="1">
      <c r="B41" s="125" t="s">
        <v>287</v>
      </c>
      <c r="C41" s="125" t="s">
        <v>286</v>
      </c>
      <c r="D41" s="123" t="s">
        <v>283</v>
      </c>
      <c r="E41" s="124" t="s">
        <v>284</v>
      </c>
      <c r="F41" s="123" t="s">
        <v>285</v>
      </c>
      <c r="G41" s="126">
        <v>1403</v>
      </c>
      <c r="H41" s="126"/>
      <c r="I41" s="126"/>
      <c r="J41" s="127">
        <v>121.32</v>
      </c>
    </row>
    <row r="42" spans="2:10" ht="14.25" customHeight="1">
      <c r="B42" s="125" t="s">
        <v>287</v>
      </c>
      <c r="C42" s="125" t="s">
        <v>286</v>
      </c>
      <c r="D42" s="123" t="s">
        <v>275</v>
      </c>
      <c r="E42" s="124" t="s">
        <v>276</v>
      </c>
      <c r="F42" s="123" t="s">
        <v>277</v>
      </c>
      <c r="G42" s="126">
        <v>1403</v>
      </c>
      <c r="H42" s="126"/>
      <c r="I42" s="126"/>
      <c r="J42" s="127">
        <v>276.2</v>
      </c>
    </row>
    <row r="43" spans="2:10" ht="14.25" customHeight="1">
      <c r="B43" s="125" t="s">
        <v>269</v>
      </c>
      <c r="C43" s="125" t="s">
        <v>268</v>
      </c>
      <c r="D43" s="123" t="s">
        <v>278</v>
      </c>
      <c r="E43" s="124" t="s">
        <v>279</v>
      </c>
      <c r="F43" s="123" t="s">
        <v>251</v>
      </c>
      <c r="G43" s="126">
        <v>1403</v>
      </c>
      <c r="H43" s="126"/>
      <c r="I43" s="126"/>
      <c r="J43" s="127">
        <v>630.94000000000005</v>
      </c>
    </row>
    <row r="44" spans="2:10" ht="14.25" customHeight="1">
      <c r="B44" s="125" t="s">
        <v>274</v>
      </c>
      <c r="C44" s="125" t="s">
        <v>273</v>
      </c>
      <c r="D44" s="123" t="s">
        <v>270</v>
      </c>
      <c r="E44" s="124" t="s">
        <v>271</v>
      </c>
      <c r="F44" s="123" t="s">
        <v>272</v>
      </c>
      <c r="G44" s="126">
        <v>1403</v>
      </c>
      <c r="H44" s="126"/>
      <c r="I44" s="126"/>
      <c r="J44" s="127">
        <v>361.8</v>
      </c>
    </row>
    <row r="45" spans="2:10" ht="14.25" customHeight="1">
      <c r="B45" s="125" t="s">
        <v>274</v>
      </c>
      <c r="C45" s="125" t="s">
        <v>273</v>
      </c>
      <c r="D45" s="123" t="s">
        <v>288</v>
      </c>
      <c r="E45" s="124" t="s">
        <v>289</v>
      </c>
      <c r="F45" s="123" t="s">
        <v>290</v>
      </c>
      <c r="G45" s="126">
        <v>1403</v>
      </c>
      <c r="H45" s="126"/>
      <c r="I45" s="126"/>
      <c r="J45" s="127">
        <v>126.68</v>
      </c>
    </row>
    <row r="46" spans="2:10" ht="14.25" customHeight="1">
      <c r="B46" s="125" t="s">
        <v>243</v>
      </c>
      <c r="C46" s="125" t="s">
        <v>242</v>
      </c>
      <c r="D46" s="123" t="s">
        <v>291</v>
      </c>
      <c r="E46" s="124" t="s">
        <v>292</v>
      </c>
      <c r="F46" s="123" t="s">
        <v>293</v>
      </c>
      <c r="G46" s="126">
        <v>1403</v>
      </c>
      <c r="H46" s="126"/>
      <c r="I46" s="126"/>
      <c r="J46" s="127">
        <v>1440.92</v>
      </c>
    </row>
    <row r="47" spans="2:10" ht="14.25" customHeight="1">
      <c r="B47" s="125" t="s">
        <v>243</v>
      </c>
      <c r="C47" s="125" t="s">
        <v>242</v>
      </c>
      <c r="D47" s="123" t="s">
        <v>239</v>
      </c>
      <c r="E47" s="124" t="s">
        <v>240</v>
      </c>
      <c r="F47" s="123" t="s">
        <v>241</v>
      </c>
      <c r="G47" s="126">
        <v>1403</v>
      </c>
      <c r="H47" s="126"/>
      <c r="I47" s="126"/>
      <c r="J47" s="127">
        <v>363.53</v>
      </c>
    </row>
    <row r="48" spans="2:10" ht="14.25" customHeight="1">
      <c r="B48" s="125" t="s">
        <v>295</v>
      </c>
      <c r="C48" s="125" t="s">
        <v>294</v>
      </c>
      <c r="D48" s="123" t="s">
        <v>244</v>
      </c>
      <c r="E48" s="124" t="s">
        <v>245</v>
      </c>
      <c r="F48" s="123" t="s">
        <v>246</v>
      </c>
      <c r="G48" s="126">
        <v>1403</v>
      </c>
      <c r="H48" s="126"/>
      <c r="I48" s="126"/>
      <c r="J48" s="127">
        <v>848.18</v>
      </c>
    </row>
    <row r="49" spans="2:10" ht="14.25" customHeight="1">
      <c r="B49" s="125" t="s">
        <v>243</v>
      </c>
      <c r="C49" s="125" t="s">
        <v>242</v>
      </c>
      <c r="D49" s="123" t="s">
        <v>249</v>
      </c>
      <c r="E49" s="124" t="s">
        <v>250</v>
      </c>
      <c r="F49" s="123" t="s">
        <v>251</v>
      </c>
      <c r="G49" s="126">
        <v>1403</v>
      </c>
      <c r="H49" s="126"/>
      <c r="I49" s="126"/>
      <c r="J49" s="127">
        <v>477.31</v>
      </c>
    </row>
    <row r="50" spans="2:10" ht="14.25" customHeight="1">
      <c r="B50" s="125" t="s">
        <v>243</v>
      </c>
      <c r="C50" s="125" t="s">
        <v>242</v>
      </c>
      <c r="D50" s="123" t="s">
        <v>254</v>
      </c>
      <c r="E50" s="124" t="s">
        <v>255</v>
      </c>
      <c r="F50" s="123" t="s">
        <v>251</v>
      </c>
      <c r="G50" s="126">
        <v>1403</v>
      </c>
      <c r="H50" s="126"/>
      <c r="I50" s="126"/>
      <c r="J50" s="127">
        <v>1138.67</v>
      </c>
    </row>
    <row r="51" spans="2:10" ht="14.25" customHeight="1">
      <c r="B51" s="125" t="s">
        <v>243</v>
      </c>
      <c r="C51" s="125" t="s">
        <v>242</v>
      </c>
      <c r="D51" s="123" t="s">
        <v>252</v>
      </c>
      <c r="E51" s="124" t="s">
        <v>253</v>
      </c>
      <c r="F51" s="123" t="s">
        <v>251</v>
      </c>
      <c r="G51" s="126">
        <v>1403</v>
      </c>
      <c r="H51" s="126"/>
      <c r="I51" s="126"/>
      <c r="J51" s="127">
        <v>726.42</v>
      </c>
    </row>
    <row r="52" spans="2:10" ht="14.25" customHeight="1">
      <c r="B52" s="125" t="s">
        <v>243</v>
      </c>
      <c r="C52" s="125" t="s">
        <v>242</v>
      </c>
      <c r="D52" s="123" t="s">
        <v>239</v>
      </c>
      <c r="E52" s="124" t="s">
        <v>240</v>
      </c>
      <c r="F52" s="123" t="s">
        <v>241</v>
      </c>
      <c r="G52" s="126">
        <v>1403</v>
      </c>
      <c r="H52" s="126"/>
      <c r="I52" s="126"/>
      <c r="J52" s="127">
        <v>673.4</v>
      </c>
    </row>
    <row r="53" spans="2:10" ht="14.25" customHeight="1">
      <c r="B53" s="125" t="s">
        <v>274</v>
      </c>
      <c r="C53" s="125" t="s">
        <v>273</v>
      </c>
      <c r="D53" s="123" t="s">
        <v>263</v>
      </c>
      <c r="E53" s="124" t="s">
        <v>264</v>
      </c>
      <c r="F53" s="123" t="s">
        <v>265</v>
      </c>
      <c r="G53" s="126">
        <v>1403</v>
      </c>
      <c r="H53" s="126"/>
      <c r="I53" s="126"/>
      <c r="J53" s="127">
        <v>356.04</v>
      </c>
    </row>
    <row r="54" spans="2:10" ht="14.25" customHeight="1">
      <c r="B54" s="125" t="s">
        <v>274</v>
      </c>
      <c r="C54" s="125" t="s">
        <v>273</v>
      </c>
      <c r="D54" s="123" t="s">
        <v>258</v>
      </c>
      <c r="E54" s="124" t="s">
        <v>259</v>
      </c>
      <c r="F54" s="123" t="s">
        <v>260</v>
      </c>
      <c r="G54" s="126">
        <v>1403</v>
      </c>
      <c r="H54" s="126"/>
      <c r="I54" s="126"/>
      <c r="J54" s="127">
        <v>365.77</v>
      </c>
    </row>
    <row r="55" spans="2:10" ht="14.25" customHeight="1">
      <c r="B55" s="125" t="s">
        <v>262</v>
      </c>
      <c r="C55" s="125" t="s">
        <v>261</v>
      </c>
      <c r="D55" s="123" t="s">
        <v>258</v>
      </c>
      <c r="E55" s="124" t="s">
        <v>259</v>
      </c>
      <c r="F55" s="123" t="s">
        <v>260</v>
      </c>
      <c r="G55" s="126">
        <v>1403</v>
      </c>
      <c r="H55" s="126"/>
      <c r="I55" s="126"/>
      <c r="J55" s="127">
        <v>414.24</v>
      </c>
    </row>
    <row r="56" spans="2:10" ht="14.25" customHeight="1">
      <c r="B56" s="125" t="s">
        <v>262</v>
      </c>
      <c r="C56" s="125" t="s">
        <v>261</v>
      </c>
      <c r="D56" s="123" t="s">
        <v>263</v>
      </c>
      <c r="E56" s="124" t="s">
        <v>264</v>
      </c>
      <c r="F56" s="123" t="s">
        <v>265</v>
      </c>
      <c r="G56" s="126">
        <v>1403</v>
      </c>
      <c r="H56" s="126"/>
      <c r="I56" s="126"/>
      <c r="J56" s="127">
        <v>290.88</v>
      </c>
    </row>
    <row r="57" spans="2:10" ht="14.25" customHeight="1">
      <c r="B57" s="125" t="s">
        <v>299</v>
      </c>
      <c r="C57" s="125" t="s">
        <v>298</v>
      </c>
      <c r="D57" s="123" t="s">
        <v>296</v>
      </c>
      <c r="E57" s="124" t="s">
        <v>297</v>
      </c>
      <c r="F57" s="123" t="s">
        <v>251</v>
      </c>
      <c r="G57" s="126">
        <v>1403</v>
      </c>
      <c r="H57" s="126"/>
      <c r="I57" s="126"/>
      <c r="J57" s="127">
        <v>777.04</v>
      </c>
    </row>
    <row r="58" spans="2:10" ht="14.25" customHeight="1">
      <c r="B58" s="125" t="s">
        <v>243</v>
      </c>
      <c r="C58" s="125" t="s">
        <v>242</v>
      </c>
      <c r="D58" s="123" t="s">
        <v>252</v>
      </c>
      <c r="E58" s="124" t="s">
        <v>253</v>
      </c>
      <c r="F58" s="123" t="s">
        <v>251</v>
      </c>
      <c r="G58" s="126">
        <v>1403</v>
      </c>
      <c r="H58" s="126"/>
      <c r="I58" s="126"/>
      <c r="J58" s="127">
        <v>582.17999999999995</v>
      </c>
    </row>
    <row r="59" spans="2:10" ht="14.25" customHeight="1">
      <c r="B59" s="125" t="s">
        <v>243</v>
      </c>
      <c r="C59" s="125" t="s">
        <v>242</v>
      </c>
      <c r="D59" s="123" t="s">
        <v>275</v>
      </c>
      <c r="E59" s="124" t="s">
        <v>276</v>
      </c>
      <c r="F59" s="123" t="s">
        <v>277</v>
      </c>
      <c r="G59" s="126">
        <v>1403</v>
      </c>
      <c r="H59" s="126"/>
      <c r="I59" s="126"/>
      <c r="J59" s="127">
        <v>187.35</v>
      </c>
    </row>
    <row r="60" spans="2:10" ht="14.25" customHeight="1">
      <c r="B60" s="125" t="s">
        <v>274</v>
      </c>
      <c r="C60" s="125" t="s">
        <v>273</v>
      </c>
      <c r="D60" s="123" t="s">
        <v>270</v>
      </c>
      <c r="E60" s="124" t="s">
        <v>271</v>
      </c>
      <c r="F60" s="123" t="s">
        <v>272</v>
      </c>
      <c r="G60" s="126">
        <v>1403</v>
      </c>
      <c r="H60" s="126"/>
      <c r="I60" s="126"/>
      <c r="J60" s="127">
        <v>361.8</v>
      </c>
    </row>
    <row r="61" spans="2:10" ht="14.25" customHeight="1">
      <c r="B61" s="125" t="s">
        <v>295</v>
      </c>
      <c r="C61" s="125" t="s">
        <v>294</v>
      </c>
      <c r="D61" s="123" t="s">
        <v>244</v>
      </c>
      <c r="E61" s="124" t="s">
        <v>245</v>
      </c>
      <c r="F61" s="123" t="s">
        <v>246</v>
      </c>
      <c r="G61" s="126">
        <v>1403</v>
      </c>
      <c r="H61" s="126"/>
      <c r="I61" s="126"/>
      <c r="J61" s="127">
        <v>788.82</v>
      </c>
    </row>
    <row r="62" spans="2:10" ht="14.25" customHeight="1">
      <c r="B62" s="125" t="s">
        <v>248</v>
      </c>
      <c r="C62" s="125" t="s">
        <v>247</v>
      </c>
      <c r="D62" s="123" t="s">
        <v>249</v>
      </c>
      <c r="E62" s="124" t="s">
        <v>250</v>
      </c>
      <c r="F62" s="123" t="s">
        <v>251</v>
      </c>
      <c r="G62" s="126">
        <v>1403</v>
      </c>
      <c r="H62" s="126"/>
      <c r="I62" s="126"/>
      <c r="J62" s="127">
        <v>680.98</v>
      </c>
    </row>
    <row r="63" spans="2:10" ht="14.25" customHeight="1">
      <c r="B63" s="125" t="s">
        <v>262</v>
      </c>
      <c r="C63" s="125" t="s">
        <v>261</v>
      </c>
      <c r="D63" s="123" t="s">
        <v>263</v>
      </c>
      <c r="E63" s="124" t="s">
        <v>264</v>
      </c>
      <c r="F63" s="123" t="s">
        <v>265</v>
      </c>
      <c r="G63" s="126">
        <v>1403</v>
      </c>
      <c r="H63" s="126"/>
      <c r="I63" s="126"/>
      <c r="J63" s="127">
        <v>144</v>
      </c>
    </row>
    <row r="64" spans="2:10" ht="14.25" customHeight="1">
      <c r="B64" s="125" t="s">
        <v>262</v>
      </c>
      <c r="C64" s="125" t="s">
        <v>261</v>
      </c>
      <c r="D64" s="123" t="s">
        <v>258</v>
      </c>
      <c r="E64" s="124" t="s">
        <v>259</v>
      </c>
      <c r="F64" s="123" t="s">
        <v>260</v>
      </c>
      <c r="G64" s="126">
        <v>1403</v>
      </c>
      <c r="H64" s="126"/>
      <c r="I64" s="126"/>
      <c r="J64" s="127">
        <v>209.4</v>
      </c>
    </row>
    <row r="65" spans="2:10" ht="14.25" customHeight="1">
      <c r="B65" s="125" t="s">
        <v>243</v>
      </c>
      <c r="C65" s="125" t="s">
        <v>242</v>
      </c>
      <c r="D65" s="123" t="s">
        <v>239</v>
      </c>
      <c r="E65" s="124" t="s">
        <v>240</v>
      </c>
      <c r="F65" s="123" t="s">
        <v>241</v>
      </c>
      <c r="G65" s="126">
        <v>1403</v>
      </c>
      <c r="H65" s="126"/>
      <c r="I65" s="126"/>
      <c r="J65" s="127">
        <v>199.8</v>
      </c>
    </row>
    <row r="66" spans="2:10" ht="14.25" customHeight="1">
      <c r="B66" s="125" t="s">
        <v>243</v>
      </c>
      <c r="C66" s="125" t="s">
        <v>242</v>
      </c>
      <c r="D66" s="123" t="s">
        <v>249</v>
      </c>
      <c r="E66" s="124" t="s">
        <v>250</v>
      </c>
      <c r="F66" s="123" t="s">
        <v>251</v>
      </c>
      <c r="G66" s="126">
        <v>1403</v>
      </c>
      <c r="H66" s="126"/>
      <c r="I66" s="126"/>
      <c r="J66" s="127">
        <v>671.78</v>
      </c>
    </row>
    <row r="67" spans="2:10" ht="14.25" customHeight="1">
      <c r="B67" s="125" t="s">
        <v>243</v>
      </c>
      <c r="C67" s="125" t="s">
        <v>242</v>
      </c>
      <c r="D67" s="123" t="s">
        <v>300</v>
      </c>
      <c r="E67" s="124" t="s">
        <v>301</v>
      </c>
      <c r="F67" s="123" t="s">
        <v>302</v>
      </c>
      <c r="G67" s="126">
        <v>1403</v>
      </c>
      <c r="H67" s="126"/>
      <c r="I67" s="126"/>
      <c r="J67" s="127">
        <v>297.25</v>
      </c>
    </row>
    <row r="68" spans="2:10" ht="14.25" customHeight="1">
      <c r="B68" s="125" t="s">
        <v>257</v>
      </c>
      <c r="C68" s="125" t="s">
        <v>256</v>
      </c>
      <c r="D68" s="123" t="s">
        <v>244</v>
      </c>
      <c r="E68" s="124" t="s">
        <v>245</v>
      </c>
      <c r="F68" s="123" t="s">
        <v>246</v>
      </c>
      <c r="G68" s="126">
        <v>1403</v>
      </c>
      <c r="H68" s="126"/>
      <c r="I68" s="126"/>
      <c r="J68" s="127">
        <v>469.59</v>
      </c>
    </row>
    <row r="69" spans="2:10" ht="14.25" customHeight="1">
      <c r="B69" s="125" t="s">
        <v>257</v>
      </c>
      <c r="C69" s="125" t="s">
        <v>256</v>
      </c>
      <c r="D69" s="123" t="s">
        <v>266</v>
      </c>
      <c r="E69" s="124" t="s">
        <v>267</v>
      </c>
      <c r="F69" s="123" t="s">
        <v>251</v>
      </c>
      <c r="G69" s="126">
        <v>1403</v>
      </c>
      <c r="H69" s="126"/>
      <c r="I69" s="126"/>
      <c r="J69" s="127">
        <v>444.5</v>
      </c>
    </row>
    <row r="70" spans="2:10" ht="14.25" customHeight="1">
      <c r="B70" s="125" t="s">
        <v>274</v>
      </c>
      <c r="C70" s="125" t="s">
        <v>273</v>
      </c>
      <c r="D70" s="123" t="s">
        <v>303</v>
      </c>
      <c r="E70" s="124" t="s">
        <v>304</v>
      </c>
      <c r="F70" s="123" t="s">
        <v>251</v>
      </c>
      <c r="G70" s="126">
        <v>1403</v>
      </c>
      <c r="H70" s="126"/>
      <c r="I70" s="126"/>
      <c r="J70" s="127">
        <v>487.71</v>
      </c>
    </row>
    <row r="71" spans="2:10" ht="14.25" customHeight="1">
      <c r="B71" s="125" t="s">
        <v>287</v>
      </c>
      <c r="C71" s="125" t="s">
        <v>286</v>
      </c>
      <c r="D71" s="123" t="s">
        <v>258</v>
      </c>
      <c r="E71" s="124" t="s">
        <v>259</v>
      </c>
      <c r="F71" s="123" t="s">
        <v>260</v>
      </c>
      <c r="G71" s="126">
        <v>1403</v>
      </c>
      <c r="H71" s="126"/>
      <c r="I71" s="126"/>
      <c r="J71" s="127">
        <v>431.64</v>
      </c>
    </row>
    <row r="72" spans="2:10" ht="14.25" customHeight="1">
      <c r="B72" s="125" t="s">
        <v>287</v>
      </c>
      <c r="C72" s="125" t="s">
        <v>286</v>
      </c>
      <c r="D72" s="123" t="s">
        <v>305</v>
      </c>
      <c r="E72" s="124" t="s">
        <v>306</v>
      </c>
      <c r="F72" s="123" t="s">
        <v>302</v>
      </c>
      <c r="G72" s="126">
        <v>1403</v>
      </c>
      <c r="H72" s="126"/>
      <c r="I72" s="126"/>
      <c r="J72" s="127">
        <v>289.05</v>
      </c>
    </row>
    <row r="73" spans="2:10" ht="14.25" customHeight="1">
      <c r="B73" s="125" t="s">
        <v>262</v>
      </c>
      <c r="C73" s="125" t="s">
        <v>261</v>
      </c>
      <c r="D73" s="123" t="s">
        <v>280</v>
      </c>
      <c r="E73" s="124" t="s">
        <v>281</v>
      </c>
      <c r="F73" s="123" t="s">
        <v>282</v>
      </c>
      <c r="G73" s="126">
        <v>1403</v>
      </c>
      <c r="H73" s="126"/>
      <c r="I73" s="126"/>
      <c r="J73" s="127">
        <v>290.01</v>
      </c>
    </row>
    <row r="74" spans="2:10" ht="14.25" customHeight="1">
      <c r="B74" s="125" t="s">
        <v>262</v>
      </c>
      <c r="C74" s="125" t="s">
        <v>261</v>
      </c>
      <c r="D74" s="123" t="s">
        <v>258</v>
      </c>
      <c r="E74" s="124" t="s">
        <v>259</v>
      </c>
      <c r="F74" s="123" t="s">
        <v>260</v>
      </c>
      <c r="G74" s="126">
        <v>1403</v>
      </c>
      <c r="H74" s="126"/>
      <c r="I74" s="126"/>
      <c r="J74" s="127">
        <v>409.44</v>
      </c>
    </row>
    <row r="75" spans="2:10" ht="14.25" customHeight="1">
      <c r="B75" s="125" t="s">
        <v>243</v>
      </c>
      <c r="C75" s="125" t="s">
        <v>242</v>
      </c>
      <c r="D75" s="123" t="s">
        <v>239</v>
      </c>
      <c r="E75" s="124" t="s">
        <v>240</v>
      </c>
      <c r="F75" s="123" t="s">
        <v>241</v>
      </c>
      <c r="G75" s="126">
        <v>1403</v>
      </c>
      <c r="H75" s="126"/>
      <c r="I75" s="126"/>
      <c r="J75" s="127">
        <v>617.4</v>
      </c>
    </row>
    <row r="76" spans="2:10" ht="14.25" customHeight="1">
      <c r="B76" s="125" t="s">
        <v>269</v>
      </c>
      <c r="C76" s="125" t="s">
        <v>268</v>
      </c>
      <c r="D76" s="123" t="s">
        <v>254</v>
      </c>
      <c r="E76" s="124" t="s">
        <v>255</v>
      </c>
      <c r="F76" s="123" t="s">
        <v>251</v>
      </c>
      <c r="G76" s="126">
        <v>1403</v>
      </c>
      <c r="H76" s="126"/>
      <c r="I76" s="126"/>
      <c r="J76" s="127">
        <v>732.88</v>
      </c>
    </row>
    <row r="77" spans="2:10" ht="14.25" customHeight="1">
      <c r="B77" s="125" t="s">
        <v>269</v>
      </c>
      <c r="C77" s="125" t="s">
        <v>268</v>
      </c>
      <c r="D77" s="123" t="s">
        <v>254</v>
      </c>
      <c r="E77" s="124" t="s">
        <v>255</v>
      </c>
      <c r="F77" s="123" t="s">
        <v>251</v>
      </c>
      <c r="G77" s="126">
        <v>1403</v>
      </c>
      <c r="H77" s="126"/>
      <c r="I77" s="126"/>
      <c r="J77" s="127">
        <v>785.07</v>
      </c>
    </row>
    <row r="78" spans="2:10" ht="14.25" customHeight="1">
      <c r="B78" s="125" t="s">
        <v>248</v>
      </c>
      <c r="C78" s="125" t="s">
        <v>247</v>
      </c>
      <c r="D78" s="123" t="s">
        <v>278</v>
      </c>
      <c r="E78" s="124" t="s">
        <v>279</v>
      </c>
      <c r="F78" s="123" t="s">
        <v>251</v>
      </c>
      <c r="G78" s="126">
        <v>1403</v>
      </c>
      <c r="H78" s="126"/>
      <c r="I78" s="126"/>
      <c r="J78" s="127">
        <v>707.64</v>
      </c>
    </row>
    <row r="79" spans="2:10" ht="14.25" customHeight="1">
      <c r="B79" s="125" t="s">
        <v>274</v>
      </c>
      <c r="C79" s="125" t="s">
        <v>273</v>
      </c>
      <c r="D79" s="123" t="s">
        <v>283</v>
      </c>
      <c r="E79" s="124" t="s">
        <v>284</v>
      </c>
      <c r="F79" s="123" t="s">
        <v>285</v>
      </c>
      <c r="G79" s="126">
        <v>1403</v>
      </c>
      <c r="H79" s="129"/>
      <c r="I79" s="129"/>
      <c r="J79" s="127">
        <v>97.9</v>
      </c>
    </row>
    <row r="80" spans="2:10" ht="14.25" customHeight="1">
      <c r="B80" s="125" t="s">
        <v>274</v>
      </c>
      <c r="C80" s="125" t="s">
        <v>273</v>
      </c>
      <c r="D80" s="123" t="s">
        <v>307</v>
      </c>
      <c r="E80" s="124" t="s">
        <v>308</v>
      </c>
      <c r="F80" s="123" t="s">
        <v>260</v>
      </c>
      <c r="G80" s="126">
        <v>1403</v>
      </c>
      <c r="H80" s="129"/>
      <c r="I80" s="129"/>
      <c r="J80" s="127">
        <v>107.9</v>
      </c>
    </row>
    <row r="81" spans="2:10" ht="14.25" customHeight="1">
      <c r="B81" s="125" t="s">
        <v>274</v>
      </c>
      <c r="C81" s="125" t="s">
        <v>273</v>
      </c>
      <c r="D81" s="123" t="s">
        <v>275</v>
      </c>
      <c r="E81" s="124" t="s">
        <v>276</v>
      </c>
      <c r="F81" s="123" t="s">
        <v>277</v>
      </c>
      <c r="G81" s="126">
        <v>1403</v>
      </c>
      <c r="H81" s="129"/>
      <c r="I81" s="129"/>
      <c r="J81" s="127">
        <v>218.51</v>
      </c>
    </row>
    <row r="82" spans="2:10" ht="14.25" customHeight="1">
      <c r="B82" s="128"/>
      <c r="C82" s="128"/>
      <c r="D82" s="128"/>
      <c r="E82" s="128"/>
      <c r="F82" s="128"/>
      <c r="G82" s="128"/>
      <c r="H82" s="128"/>
      <c r="I82" s="130" t="s">
        <v>311</v>
      </c>
      <c r="J82" s="130" t="s">
        <v>312</v>
      </c>
    </row>
    <row r="83" spans="2:10" ht="14.25" customHeight="1">
      <c r="B83" s="45"/>
      <c r="C83" s="45"/>
      <c r="D83" s="45"/>
      <c r="E83" s="45"/>
      <c r="F83" s="45"/>
      <c r="G83" s="45"/>
      <c r="H83" s="45"/>
      <c r="I83" s="45"/>
      <c r="J83" s="45"/>
    </row>
    <row r="84" spans="2:10" ht="14.25" customHeight="1">
      <c r="B84" s="376" t="s">
        <v>132</v>
      </c>
      <c r="C84" s="332"/>
      <c r="D84" s="332"/>
      <c r="E84" s="332"/>
      <c r="F84" s="332"/>
      <c r="G84" s="332"/>
      <c r="H84" s="332"/>
      <c r="I84" s="332"/>
      <c r="J84" s="323"/>
    </row>
    <row r="85" spans="2:10" ht="14.25" customHeight="1">
      <c r="B85" s="379" t="s">
        <v>133</v>
      </c>
      <c r="C85" s="332"/>
      <c r="D85" s="332"/>
      <c r="E85" s="332"/>
      <c r="F85" s="332"/>
      <c r="G85" s="332"/>
      <c r="H85" s="332"/>
      <c r="I85" s="332"/>
      <c r="J85" s="323"/>
    </row>
    <row r="86" spans="2:10" ht="14.25" customHeight="1">
      <c r="B86" s="380" t="s">
        <v>134</v>
      </c>
      <c r="C86" s="323"/>
      <c r="D86" s="46" t="s">
        <v>135</v>
      </c>
      <c r="E86" s="46" t="s">
        <v>136</v>
      </c>
      <c r="F86" s="46" t="s">
        <v>137</v>
      </c>
      <c r="G86" s="46" t="s">
        <v>138</v>
      </c>
      <c r="H86" s="46" t="s">
        <v>73</v>
      </c>
      <c r="I86" s="46" t="s">
        <v>38</v>
      </c>
      <c r="J86" s="46" t="s">
        <v>40</v>
      </c>
    </row>
    <row r="87" spans="2:10" ht="14.25" customHeight="1">
      <c r="B87" s="47">
        <v>45658</v>
      </c>
      <c r="C87" s="48">
        <v>27955.08</v>
      </c>
      <c r="D87" s="48">
        <v>300894.53000000003</v>
      </c>
      <c r="E87" s="48">
        <f t="shared" ref="E87:E100" si="0">G87+H87+I87+J87</f>
        <v>982.65</v>
      </c>
      <c r="F87" s="49">
        <f t="shared" ref="F87:F100" si="1">H87/C87</f>
        <v>8.2550291396053955E-3</v>
      </c>
      <c r="G87" s="50">
        <f>81.89+52.11</f>
        <v>134</v>
      </c>
      <c r="H87" s="50">
        <f>189.68+41.09</f>
        <v>230.77</v>
      </c>
      <c r="I87" s="50">
        <v>617.88</v>
      </c>
      <c r="J87" s="48">
        <v>0</v>
      </c>
    </row>
    <row r="88" spans="2:10" ht="14.25" customHeight="1">
      <c r="B88" s="47">
        <v>45689</v>
      </c>
      <c r="C88" s="48">
        <v>26065.599999999999</v>
      </c>
      <c r="D88" s="48">
        <v>274540.5</v>
      </c>
      <c r="E88" s="48">
        <f t="shared" si="0"/>
        <v>883.63</v>
      </c>
      <c r="F88" s="49">
        <f t="shared" si="1"/>
        <v>7.9614511079737268E-3</v>
      </c>
      <c r="G88" s="48">
        <f>73.64+46.86</f>
        <v>120.5</v>
      </c>
      <c r="H88" s="48">
        <f>170.57+36.95</f>
        <v>207.51999999999998</v>
      </c>
      <c r="I88" s="48">
        <v>555.61</v>
      </c>
      <c r="J88" s="48">
        <v>0</v>
      </c>
    </row>
    <row r="89" spans="2:10" ht="14.25" customHeight="1">
      <c r="B89" s="47">
        <v>45717</v>
      </c>
      <c r="C89" s="48">
        <v>27621.24</v>
      </c>
      <c r="D89" s="48">
        <v>280931.28000000003</v>
      </c>
      <c r="E89" s="48">
        <f t="shared" si="0"/>
        <v>945.33999999999992</v>
      </c>
      <c r="F89" s="49">
        <f t="shared" si="1"/>
        <v>8.0376550799312399E-3</v>
      </c>
      <c r="G89" s="50">
        <f>78.78+50.13</f>
        <v>128.91</v>
      </c>
      <c r="H89" s="50">
        <f>182.48+39.53</f>
        <v>222.01</v>
      </c>
      <c r="I89" s="50">
        <v>594.41999999999996</v>
      </c>
      <c r="J89" s="48">
        <v>0</v>
      </c>
    </row>
    <row r="90" spans="2:10" ht="14.25" customHeight="1">
      <c r="B90" s="47">
        <v>45748</v>
      </c>
      <c r="C90" s="48">
        <v>28637.97</v>
      </c>
      <c r="D90" s="48">
        <v>288259.40000000002</v>
      </c>
      <c r="E90" s="48">
        <f t="shared" si="0"/>
        <v>990.29</v>
      </c>
      <c r="F90" s="49">
        <f t="shared" si="1"/>
        <v>8.1210365120153415E-3</v>
      </c>
      <c r="G90" s="50">
        <f>82.52+52.52</f>
        <v>135.04</v>
      </c>
      <c r="H90" s="50">
        <f>191.16+41.41</f>
        <v>232.57</v>
      </c>
      <c r="I90" s="50">
        <v>622.67999999999995</v>
      </c>
      <c r="J90" s="48">
        <v>0</v>
      </c>
    </row>
    <row r="91" spans="2:10" ht="14.25" customHeight="1">
      <c r="B91" s="47">
        <v>45778</v>
      </c>
      <c r="C91" s="48">
        <v>28942.22</v>
      </c>
      <c r="D91" s="48">
        <v>293555.19</v>
      </c>
      <c r="E91" s="48">
        <f t="shared" si="0"/>
        <v>1007.92</v>
      </c>
      <c r="F91" s="49">
        <f t="shared" si="1"/>
        <v>8.1787091660556789E-3</v>
      </c>
      <c r="G91" s="50">
        <f>83.99+53.45</f>
        <v>137.44</v>
      </c>
      <c r="H91" s="50">
        <f>194.56+42.15</f>
        <v>236.71</v>
      </c>
      <c r="I91" s="50">
        <v>633.77</v>
      </c>
      <c r="J91" s="48">
        <v>0</v>
      </c>
    </row>
    <row r="92" spans="2:10" ht="14.25" customHeight="1">
      <c r="B92" s="47">
        <v>45809</v>
      </c>
      <c r="C92" s="48">
        <v>28765.17</v>
      </c>
      <c r="D92" s="48">
        <v>289473.75</v>
      </c>
      <c r="E92" s="48">
        <f t="shared" si="0"/>
        <v>996.33</v>
      </c>
      <c r="F92" s="49">
        <f t="shared" si="1"/>
        <v>8.134142784485543E-3</v>
      </c>
      <c r="G92" s="50">
        <f>83.03+52.84</f>
        <v>135.87</v>
      </c>
      <c r="H92" s="50">
        <f>192.32+41.66</f>
        <v>233.98</v>
      </c>
      <c r="I92" s="50">
        <f>626.48</f>
        <v>626.48</v>
      </c>
      <c r="J92" s="48">
        <v>0</v>
      </c>
    </row>
    <row r="93" spans="2:10" ht="14.25" customHeight="1">
      <c r="B93" s="47">
        <v>45839</v>
      </c>
      <c r="C93" s="48">
        <v>28641.23</v>
      </c>
      <c r="D93" s="48">
        <v>297392.40000000002</v>
      </c>
      <c r="E93" s="48">
        <f t="shared" si="0"/>
        <v>1002.38</v>
      </c>
      <c r="F93" s="49">
        <f t="shared" si="1"/>
        <v>8.2192699126399267E-3</v>
      </c>
      <c r="G93" s="50">
        <f>83.53+53.16</f>
        <v>136.69</v>
      </c>
      <c r="H93" s="50">
        <f>193.49+41.92</f>
        <v>235.41000000000003</v>
      </c>
      <c r="I93" s="50">
        <v>630.28</v>
      </c>
      <c r="J93" s="48">
        <v>0</v>
      </c>
    </row>
    <row r="94" spans="2:10" ht="14.25" customHeight="1">
      <c r="B94" s="47">
        <v>45870</v>
      </c>
      <c r="C94" s="48">
        <v>28699.13</v>
      </c>
      <c r="D94" s="48">
        <v>303174.96000000002</v>
      </c>
      <c r="E94" s="48">
        <f t="shared" si="0"/>
        <v>1011.61</v>
      </c>
      <c r="F94" s="49">
        <f t="shared" si="1"/>
        <v>8.2779512828437644E-3</v>
      </c>
      <c r="G94" s="50">
        <f>84.3+53.65</f>
        <v>137.94999999999999</v>
      </c>
      <c r="H94" s="50">
        <f>195.27+42.3</f>
        <v>237.57</v>
      </c>
      <c r="I94" s="50">
        <f>636.09</f>
        <v>636.09</v>
      </c>
      <c r="J94" s="48">
        <v>0</v>
      </c>
    </row>
    <row r="95" spans="2:10" ht="14.25" customHeight="1">
      <c r="B95" s="47">
        <v>45901</v>
      </c>
      <c r="C95" s="48">
        <f>22206.06</f>
        <v>22206.06</v>
      </c>
      <c r="D95" s="48">
        <v>316753.01</v>
      </c>
      <c r="E95" s="48">
        <f t="shared" si="0"/>
        <v>795.05</v>
      </c>
      <c r="F95" s="49">
        <f t="shared" si="1"/>
        <v>8.4085155133328468E-3</v>
      </c>
      <c r="G95" s="50">
        <f>66.25+42.16</f>
        <v>108.41</v>
      </c>
      <c r="H95" s="50">
        <f>153.47+33.25</f>
        <v>186.72</v>
      </c>
      <c r="I95" s="50">
        <v>499.92</v>
      </c>
      <c r="J95" s="48">
        <v>0</v>
      </c>
    </row>
    <row r="96" spans="2:10" ht="14.25" customHeight="1">
      <c r="B96" s="47">
        <v>45931</v>
      </c>
      <c r="C96" s="48">
        <v>27059.89</v>
      </c>
      <c r="D96" s="48">
        <v>325233.87</v>
      </c>
      <c r="E96" s="48">
        <f t="shared" si="0"/>
        <v>977.56</v>
      </c>
      <c r="F96" s="49">
        <f t="shared" si="1"/>
        <v>8.4841438749381458E-3</v>
      </c>
      <c r="G96" s="50">
        <f>81.46+51.84</f>
        <v>133.30000000000001</v>
      </c>
      <c r="H96" s="50">
        <f>188.7+40.88</f>
        <v>229.57999999999998</v>
      </c>
      <c r="I96" s="50">
        <v>614.67999999999995</v>
      </c>
      <c r="J96" s="48">
        <v>0</v>
      </c>
    </row>
    <row r="97" spans="2:10" ht="14.25" customHeight="1">
      <c r="B97" s="47">
        <v>45962</v>
      </c>
      <c r="C97" s="48">
        <f>25412.48</f>
        <v>25412.48</v>
      </c>
      <c r="D97" s="48">
        <v>329482.01</v>
      </c>
      <c r="E97" s="48">
        <f t="shared" si="0"/>
        <v>922.01</v>
      </c>
      <c r="F97" s="49">
        <f t="shared" si="1"/>
        <v>8.5210101493439459E-3</v>
      </c>
      <c r="G97" s="50">
        <f>1.79+75.04+1.14+47.75</f>
        <v>125.72000000000001</v>
      </c>
      <c r="H97" s="50">
        <f>4.15+0.9+173.83+37.66</f>
        <v>216.54000000000002</v>
      </c>
      <c r="I97" s="50">
        <f>13.51+566.24</f>
        <v>579.75</v>
      </c>
      <c r="J97" s="48">
        <v>0</v>
      </c>
    </row>
    <row r="98" spans="2:10" ht="14.25" customHeight="1">
      <c r="B98" s="47">
        <v>45992</v>
      </c>
      <c r="C98" s="48">
        <f>22527.57</f>
        <v>22527.57</v>
      </c>
      <c r="D98" s="48">
        <v>339721.49</v>
      </c>
      <c r="E98" s="48">
        <f t="shared" si="0"/>
        <v>825.41000000000008</v>
      </c>
      <c r="F98" s="49">
        <f t="shared" si="1"/>
        <v>8.6050115480719863E-3</v>
      </c>
      <c r="G98" s="50">
        <f>68.78+43.77</f>
        <v>112.55000000000001</v>
      </c>
      <c r="H98" s="50">
        <f>159.33+34.52</f>
        <v>193.85000000000002</v>
      </c>
      <c r="I98" s="50">
        <v>519.01</v>
      </c>
      <c r="J98" s="48">
        <v>0</v>
      </c>
    </row>
    <row r="99" spans="2:10" ht="14.25" customHeight="1">
      <c r="B99" s="47">
        <v>46023</v>
      </c>
      <c r="C99" s="48">
        <f>24993.26</f>
        <v>24993.26</v>
      </c>
      <c r="D99" s="48">
        <v>323731.44</v>
      </c>
      <c r="E99" s="48">
        <f t="shared" si="0"/>
        <v>901.52</v>
      </c>
      <c r="F99" s="49">
        <f t="shared" si="1"/>
        <v>8.4710838041936118E-3</v>
      </c>
      <c r="G99" s="50">
        <f>75.13+47.81</f>
        <v>122.94</v>
      </c>
      <c r="H99" s="50">
        <f>174.02+37.7</f>
        <v>211.72000000000003</v>
      </c>
      <c r="I99" s="50">
        <f>566.86</f>
        <v>566.86</v>
      </c>
      <c r="J99" s="48">
        <v>0</v>
      </c>
    </row>
    <row r="100" spans="2:10" ht="14.25" customHeight="1">
      <c r="B100" s="47">
        <v>46054</v>
      </c>
      <c r="C100" s="48">
        <f>27416.05</f>
        <v>27416.05</v>
      </c>
      <c r="D100" s="48">
        <v>322762.12</v>
      </c>
      <c r="E100" s="48">
        <f t="shared" si="0"/>
        <v>987.90000000000009</v>
      </c>
      <c r="F100" s="49">
        <f t="shared" si="1"/>
        <v>8.4625611639897076E-3</v>
      </c>
      <c r="G100" s="50">
        <f>1.3+81.02+0.83+51.56</f>
        <v>134.70999999999998</v>
      </c>
      <c r="H100" s="50">
        <f>3.02+187.68+0.65+40.66</f>
        <v>232.01000000000002</v>
      </c>
      <c r="I100" s="50">
        <f>9.83+611.35</f>
        <v>621.18000000000006</v>
      </c>
      <c r="J100" s="48">
        <v>0</v>
      </c>
    </row>
    <row r="101" spans="2:10" ht="14.25" customHeight="1">
      <c r="B101" s="51"/>
      <c r="C101" s="51"/>
      <c r="D101" s="51"/>
      <c r="E101" s="51"/>
      <c r="F101" s="51"/>
      <c r="G101" s="51"/>
      <c r="H101" s="51"/>
      <c r="I101" s="51"/>
      <c r="J101" s="51"/>
    </row>
    <row r="102" spans="2:10" ht="14.25" customHeight="1">
      <c r="B102" s="381" t="s">
        <v>139</v>
      </c>
      <c r="C102" s="382"/>
      <c r="D102" s="382"/>
      <c r="E102" s="382"/>
      <c r="F102" s="382"/>
      <c r="G102" s="382"/>
      <c r="H102" s="382"/>
      <c r="I102" s="382"/>
      <c r="J102" s="383"/>
    </row>
    <row r="103" spans="2:10" ht="14.25" customHeight="1">
      <c r="B103" s="133" t="s">
        <v>140</v>
      </c>
      <c r="C103" s="134">
        <v>2025</v>
      </c>
      <c r="D103" s="134" t="s">
        <v>141</v>
      </c>
      <c r="E103" s="134" t="s">
        <v>142</v>
      </c>
      <c r="F103" s="134" t="s">
        <v>141</v>
      </c>
      <c r="G103" s="386" t="s">
        <v>143</v>
      </c>
      <c r="H103" s="387"/>
      <c r="I103" s="387"/>
      <c r="J103" s="388"/>
    </row>
    <row r="104" spans="2:10" ht="14.25" customHeight="1">
      <c r="B104" s="135" t="s">
        <v>144</v>
      </c>
      <c r="C104" s="136">
        <f>SUM(C87:C98)</f>
        <v>322533.63999999996</v>
      </c>
      <c r="D104" s="137">
        <v>1</v>
      </c>
      <c r="E104" s="138">
        <f>C104/12</f>
        <v>26877.80333333333</v>
      </c>
      <c r="F104" s="137">
        <v>1</v>
      </c>
      <c r="G104" s="396"/>
      <c r="H104" s="397"/>
      <c r="I104" s="397"/>
      <c r="J104" s="398"/>
    </row>
    <row r="105" spans="2:10" ht="6" customHeight="1">
      <c r="B105" s="54"/>
      <c r="C105" s="55"/>
      <c r="D105" s="56"/>
      <c r="E105" s="57"/>
      <c r="F105" s="56"/>
      <c r="G105" s="372"/>
      <c r="H105" s="320"/>
      <c r="I105" s="320"/>
      <c r="J105" s="321"/>
    </row>
    <row r="106" spans="2:10" ht="14.25" customHeight="1">
      <c r="B106" s="58" t="s">
        <v>145</v>
      </c>
      <c r="C106" s="59">
        <f>SUM(C107:C113)</f>
        <v>11340.18</v>
      </c>
      <c r="D106" s="60">
        <f t="shared" ref="D106:D120" si="2">C106/C$104</f>
        <v>3.5159681328124415E-2</v>
      </c>
      <c r="E106" s="61">
        <f>SUM(E107:E112)</f>
        <v>945.0150000000001</v>
      </c>
      <c r="F106" s="60">
        <f t="shared" ref="F106:F120" si="3">E106/E$104</f>
        <v>3.5159681328124415E-2</v>
      </c>
      <c r="G106" s="369"/>
      <c r="H106" s="332"/>
      <c r="I106" s="332"/>
      <c r="J106" s="323"/>
    </row>
    <row r="107" spans="2:10" ht="14.25" customHeight="1">
      <c r="B107" s="62" t="s">
        <v>146</v>
      </c>
      <c r="C107" s="63">
        <f>SUM(G87:G98)</f>
        <v>1546.3799999999999</v>
      </c>
      <c r="D107" s="64">
        <f t="shared" si="2"/>
        <v>4.7944766319569024E-3</v>
      </c>
      <c r="E107" s="65">
        <f t="shared" ref="E107:E112" si="4">C107/12</f>
        <v>128.86499999999998</v>
      </c>
      <c r="F107" s="64">
        <f t="shared" si="3"/>
        <v>4.7944766319569024E-3</v>
      </c>
      <c r="G107" s="392"/>
      <c r="H107" s="315"/>
      <c r="I107" s="315"/>
      <c r="J107" s="316"/>
    </row>
    <row r="108" spans="2:10" ht="14.25" customHeight="1">
      <c r="B108" s="51" t="s">
        <v>147</v>
      </c>
      <c r="C108" s="66">
        <f>SUM(H87:H98)</f>
        <v>2663.23</v>
      </c>
      <c r="D108" s="67">
        <f t="shared" si="2"/>
        <v>8.2572162085170417E-3</v>
      </c>
      <c r="E108" s="68">
        <f t="shared" si="4"/>
        <v>221.93583333333333</v>
      </c>
      <c r="F108" s="67">
        <f t="shared" si="3"/>
        <v>8.2572162085170417E-3</v>
      </c>
      <c r="G108" s="371"/>
      <c r="H108" s="312"/>
      <c r="I108" s="312"/>
      <c r="J108" s="313"/>
    </row>
    <row r="109" spans="2:10" ht="14.25" customHeight="1">
      <c r="B109" s="51" t="s">
        <v>148</v>
      </c>
      <c r="C109" s="68">
        <f>SUM(I87:I98)</f>
        <v>7130.5700000000006</v>
      </c>
      <c r="D109" s="67">
        <f t="shared" si="2"/>
        <v>2.2107988487650471E-2</v>
      </c>
      <c r="E109" s="68">
        <f t="shared" si="4"/>
        <v>594.21416666666676</v>
      </c>
      <c r="F109" s="67">
        <f t="shared" si="3"/>
        <v>2.2107988487650474E-2</v>
      </c>
      <c r="G109" s="371"/>
      <c r="H109" s="312"/>
      <c r="I109" s="312"/>
      <c r="J109" s="313"/>
    </row>
    <row r="110" spans="2:10" ht="14.25" customHeight="1">
      <c r="B110" s="51" t="s">
        <v>149</v>
      </c>
      <c r="C110" s="68">
        <f>SUM(J87:J98)</f>
        <v>0</v>
      </c>
      <c r="D110" s="67">
        <f t="shared" si="2"/>
        <v>0</v>
      </c>
      <c r="E110" s="68">
        <f t="shared" si="4"/>
        <v>0</v>
      </c>
      <c r="F110" s="67">
        <f t="shared" si="3"/>
        <v>0</v>
      </c>
      <c r="G110" s="371"/>
      <c r="H110" s="312"/>
      <c r="I110" s="312"/>
      <c r="J110" s="313"/>
    </row>
    <row r="111" spans="2:10" ht="14.25" customHeight="1">
      <c r="B111" s="51" t="s">
        <v>150</v>
      </c>
      <c r="C111" s="68">
        <v>0</v>
      </c>
      <c r="D111" s="67">
        <f t="shared" si="2"/>
        <v>0</v>
      </c>
      <c r="E111" s="68">
        <f t="shared" si="4"/>
        <v>0</v>
      </c>
      <c r="F111" s="67">
        <f t="shared" si="3"/>
        <v>0</v>
      </c>
      <c r="G111" s="371"/>
      <c r="H111" s="312"/>
      <c r="I111" s="312"/>
      <c r="J111" s="313"/>
    </row>
    <row r="112" spans="2:10" ht="14.25" customHeight="1">
      <c r="B112" s="51" t="s">
        <v>151</v>
      </c>
      <c r="C112" s="68">
        <v>0</v>
      </c>
      <c r="D112" s="67">
        <f t="shared" si="2"/>
        <v>0</v>
      </c>
      <c r="E112" s="68">
        <f t="shared" si="4"/>
        <v>0</v>
      </c>
      <c r="F112" s="67">
        <f t="shared" si="3"/>
        <v>0</v>
      </c>
      <c r="G112" s="371"/>
      <c r="H112" s="312"/>
      <c r="I112" s="312"/>
      <c r="J112" s="313"/>
    </row>
    <row r="113" spans="2:10" ht="14.25" customHeight="1">
      <c r="B113" s="69" t="s">
        <v>152</v>
      </c>
      <c r="C113" s="70">
        <v>0</v>
      </c>
      <c r="D113" s="71">
        <f t="shared" si="2"/>
        <v>0</v>
      </c>
      <c r="E113" s="70"/>
      <c r="F113" s="71">
        <f t="shared" si="3"/>
        <v>0</v>
      </c>
      <c r="G113" s="372"/>
      <c r="H113" s="320"/>
      <c r="I113" s="320"/>
      <c r="J113" s="321"/>
    </row>
    <row r="114" spans="2:10" ht="14.25" customHeight="1">
      <c r="B114" s="58" t="s">
        <v>153</v>
      </c>
      <c r="C114" s="61">
        <f>SUM(C104-C107-C108-C109-C110-C111-C112-C113)</f>
        <v>311193.45999999996</v>
      </c>
      <c r="D114" s="60">
        <f t="shared" si="2"/>
        <v>0.96484031867187559</v>
      </c>
      <c r="E114" s="61">
        <f>SUM(E104-E107-E108-E109-E110-E111-E112-E113)</f>
        <v>25932.788333333327</v>
      </c>
      <c r="F114" s="60">
        <f t="shared" si="3"/>
        <v>0.96484031867187547</v>
      </c>
      <c r="G114" s="369"/>
      <c r="H114" s="332"/>
      <c r="I114" s="332"/>
      <c r="J114" s="323"/>
    </row>
    <row r="115" spans="2:10" ht="14.25" customHeight="1">
      <c r="B115" s="62" t="s">
        <v>154</v>
      </c>
      <c r="C115" s="65">
        <v>0</v>
      </c>
      <c r="D115" s="64">
        <f t="shared" si="2"/>
        <v>0</v>
      </c>
      <c r="E115" s="65">
        <f t="shared" ref="E115:E119" si="5">C115/12</f>
        <v>0</v>
      </c>
      <c r="F115" s="64">
        <f t="shared" si="3"/>
        <v>0</v>
      </c>
      <c r="G115" s="392"/>
      <c r="H115" s="315"/>
      <c r="I115" s="315"/>
      <c r="J115" s="316"/>
    </row>
    <row r="116" spans="2:10" ht="14.25" customHeight="1">
      <c r="B116" s="51" t="s">
        <v>155</v>
      </c>
      <c r="C116" s="68">
        <f>240825.9</f>
        <v>240825.9</v>
      </c>
      <c r="D116" s="67">
        <f t="shared" si="2"/>
        <v>0.74666909163335649</v>
      </c>
      <c r="E116" s="68">
        <f t="shared" si="5"/>
        <v>20068.825000000001</v>
      </c>
      <c r="F116" s="67">
        <f t="shared" si="3"/>
        <v>0.7466690916333566</v>
      </c>
      <c r="G116" s="371"/>
      <c r="H116" s="312"/>
      <c r="I116" s="312"/>
      <c r="J116" s="313"/>
    </row>
    <row r="117" spans="2:10" ht="14.25" customHeight="1">
      <c r="B117" s="51" t="s">
        <v>156</v>
      </c>
      <c r="C117" s="68">
        <f>74.52</f>
        <v>74.52</v>
      </c>
      <c r="D117" s="67">
        <f t="shared" si="2"/>
        <v>2.3104566705041993E-4</v>
      </c>
      <c r="E117" s="68">
        <f t="shared" si="5"/>
        <v>6.21</v>
      </c>
      <c r="F117" s="67">
        <f t="shared" si="3"/>
        <v>2.3104566705041995E-4</v>
      </c>
      <c r="G117" s="371"/>
      <c r="H117" s="312"/>
      <c r="I117" s="312"/>
      <c r="J117" s="313"/>
    </row>
    <row r="118" spans="2:10" ht="14.25" customHeight="1">
      <c r="B118" s="51" t="s">
        <v>157</v>
      </c>
      <c r="C118" s="68">
        <v>0</v>
      </c>
      <c r="D118" s="67">
        <f t="shared" si="2"/>
        <v>0</v>
      </c>
      <c r="E118" s="68">
        <f t="shared" si="5"/>
        <v>0</v>
      </c>
      <c r="F118" s="67">
        <f t="shared" si="3"/>
        <v>0</v>
      </c>
      <c r="G118" s="371"/>
      <c r="H118" s="312"/>
      <c r="I118" s="312"/>
      <c r="J118" s="313"/>
    </row>
    <row r="119" spans="2:10" ht="14.25" customHeight="1">
      <c r="B119" s="69" t="s">
        <v>158</v>
      </c>
      <c r="C119" s="70">
        <v>0</v>
      </c>
      <c r="D119" s="71">
        <f t="shared" si="2"/>
        <v>0</v>
      </c>
      <c r="E119" s="70">
        <f t="shared" si="5"/>
        <v>0</v>
      </c>
      <c r="F119" s="71">
        <f t="shared" si="3"/>
        <v>0</v>
      </c>
      <c r="G119" s="372"/>
      <c r="H119" s="320"/>
      <c r="I119" s="320"/>
      <c r="J119" s="321"/>
    </row>
    <row r="120" spans="2:10" ht="14.25" customHeight="1">
      <c r="B120" s="58" t="s">
        <v>159</v>
      </c>
      <c r="C120" s="61">
        <f>SUM(C114-C115-C116-C117-C118-C119)</f>
        <v>70293.039999999964</v>
      </c>
      <c r="D120" s="60">
        <f t="shared" si="2"/>
        <v>0.21794018137146864</v>
      </c>
      <c r="E120" s="61">
        <f>SUM(E114-E115-E116-E117-E118-E119)</f>
        <v>5857.7533333333258</v>
      </c>
      <c r="F120" s="60">
        <f t="shared" si="3"/>
        <v>0.21794018137146848</v>
      </c>
      <c r="G120" s="369"/>
      <c r="H120" s="332"/>
      <c r="I120" s="332"/>
      <c r="J120" s="323"/>
    </row>
    <row r="121" spans="2:10" ht="14.25" customHeight="1">
      <c r="B121" s="72" t="s">
        <v>160</v>
      </c>
      <c r="C121" s="73"/>
      <c r="D121" s="74"/>
      <c r="E121" s="75"/>
      <c r="F121" s="74"/>
      <c r="G121" s="370"/>
      <c r="H121" s="360"/>
      <c r="I121" s="360"/>
      <c r="J121" s="361"/>
    </row>
    <row r="122" spans="2:10" ht="14.25" customHeight="1">
      <c r="B122" s="58" t="s">
        <v>161</v>
      </c>
      <c r="C122" s="61">
        <f>SUM(C123:C127)</f>
        <v>44027.25</v>
      </c>
      <c r="D122" s="60">
        <f t="shared" ref="D122:D141" si="6">C122/C$104</f>
        <v>0.13650436587017717</v>
      </c>
      <c r="E122" s="61">
        <f>SUM(E123:E127)</f>
        <v>3668.9374999999995</v>
      </c>
      <c r="F122" s="60">
        <f t="shared" ref="F122:F141" si="7">E122/E$104</f>
        <v>0.13650436587017714</v>
      </c>
      <c r="G122" s="369"/>
      <c r="H122" s="332"/>
      <c r="I122" s="332"/>
      <c r="J122" s="323"/>
    </row>
    <row r="123" spans="2:10" ht="14.25" customHeight="1">
      <c r="B123" s="62" t="s">
        <v>162</v>
      </c>
      <c r="C123" s="65">
        <v>19978.96</v>
      </c>
      <c r="D123" s="64">
        <f t="shared" si="6"/>
        <v>6.1943802203081828E-2</v>
      </c>
      <c r="E123" s="65">
        <f t="shared" ref="E123:E127" si="8">C123/12</f>
        <v>1664.9133333333332</v>
      </c>
      <c r="F123" s="64">
        <f t="shared" si="7"/>
        <v>6.1943802203081828E-2</v>
      </c>
      <c r="G123" s="392"/>
      <c r="H123" s="315"/>
      <c r="I123" s="315"/>
      <c r="J123" s="316"/>
    </row>
    <row r="124" spans="2:10" ht="14.25" customHeight="1">
      <c r="B124" s="51" t="s">
        <v>163</v>
      </c>
      <c r="C124" s="68">
        <v>18216</v>
      </c>
      <c r="D124" s="67">
        <f t="shared" si="6"/>
        <v>5.6477829723435985E-2</v>
      </c>
      <c r="E124" s="68">
        <f t="shared" si="8"/>
        <v>1518</v>
      </c>
      <c r="F124" s="67">
        <f t="shared" si="7"/>
        <v>5.6477829723435985E-2</v>
      </c>
      <c r="G124" s="371"/>
      <c r="H124" s="312"/>
      <c r="I124" s="312"/>
      <c r="J124" s="313"/>
    </row>
    <row r="125" spans="2:10" ht="14.25" customHeight="1">
      <c r="B125" s="51" t="s">
        <v>164</v>
      </c>
      <c r="C125" s="68">
        <v>1355.91</v>
      </c>
      <c r="D125" s="67">
        <f t="shared" si="6"/>
        <v>4.2039335803856007E-3</v>
      </c>
      <c r="E125" s="68">
        <f t="shared" si="8"/>
        <v>112.99250000000001</v>
      </c>
      <c r="F125" s="67">
        <f t="shared" si="7"/>
        <v>4.2039335803856007E-3</v>
      </c>
      <c r="G125" s="371"/>
      <c r="H125" s="312"/>
      <c r="I125" s="312"/>
      <c r="J125" s="313"/>
    </row>
    <row r="126" spans="2:10" ht="14.25" customHeight="1">
      <c r="B126" s="51" t="s">
        <v>165</v>
      </c>
      <c r="C126" s="68">
        <v>2272.7800000000002</v>
      </c>
      <c r="D126" s="67">
        <f t="shared" si="6"/>
        <v>7.0466448088949748E-3</v>
      </c>
      <c r="E126" s="68">
        <f t="shared" si="8"/>
        <v>189.39833333333334</v>
      </c>
      <c r="F126" s="67">
        <f t="shared" si="7"/>
        <v>7.0466448088949739E-3</v>
      </c>
      <c r="G126" s="371"/>
      <c r="H126" s="312"/>
      <c r="I126" s="312"/>
      <c r="J126" s="313"/>
    </row>
    <row r="127" spans="2:10" ht="14.25" customHeight="1">
      <c r="B127" s="69" t="s">
        <v>166</v>
      </c>
      <c r="C127" s="70">
        <v>2203.6</v>
      </c>
      <c r="D127" s="71">
        <f t="shared" si="6"/>
        <v>6.8321555543787629E-3</v>
      </c>
      <c r="E127" s="70">
        <f t="shared" si="8"/>
        <v>183.63333333333333</v>
      </c>
      <c r="F127" s="71">
        <f t="shared" si="7"/>
        <v>6.8321555543787629E-3</v>
      </c>
      <c r="G127" s="372"/>
      <c r="H127" s="320"/>
      <c r="I127" s="320"/>
      <c r="J127" s="321"/>
    </row>
    <row r="128" spans="2:10" ht="14.25" customHeight="1">
      <c r="B128" s="58" t="s">
        <v>167</v>
      </c>
      <c r="C128" s="61">
        <f>C129</f>
        <v>398.86</v>
      </c>
      <c r="D128" s="60">
        <f t="shared" si="6"/>
        <v>1.2366461991375538E-3</v>
      </c>
      <c r="E128" s="61">
        <f>E129</f>
        <v>33.238333333333337</v>
      </c>
      <c r="F128" s="60">
        <f t="shared" si="7"/>
        <v>1.2366461991375538E-3</v>
      </c>
      <c r="G128" s="369"/>
      <c r="H128" s="332"/>
      <c r="I128" s="332"/>
      <c r="J128" s="323"/>
    </row>
    <row r="129" spans="2:10" ht="14.25" customHeight="1">
      <c r="B129" s="75" t="s">
        <v>168</v>
      </c>
      <c r="C129" s="73">
        <v>398.86</v>
      </c>
      <c r="D129" s="76">
        <f t="shared" si="6"/>
        <v>1.2366461991375538E-3</v>
      </c>
      <c r="E129" s="73">
        <f>C129/12</f>
        <v>33.238333333333337</v>
      </c>
      <c r="F129" s="76">
        <f t="shared" si="7"/>
        <v>1.2366461991375538E-3</v>
      </c>
      <c r="G129" s="370"/>
      <c r="H129" s="360"/>
      <c r="I129" s="360"/>
      <c r="J129" s="361"/>
    </row>
    <row r="130" spans="2:10" ht="14.25" customHeight="1">
      <c r="B130" s="58" t="s">
        <v>169</v>
      </c>
      <c r="C130" s="61">
        <f>SUM(C131:C136)</f>
        <v>29031.260000000002</v>
      </c>
      <c r="D130" s="60">
        <f t="shared" si="6"/>
        <v>9.0010021900351248E-2</v>
      </c>
      <c r="E130" s="61">
        <f>SUM(E131:E136)</f>
        <v>2419.2716666666665</v>
      </c>
      <c r="F130" s="60">
        <f t="shared" si="7"/>
        <v>9.0010021900351234E-2</v>
      </c>
      <c r="G130" s="369"/>
      <c r="H130" s="332"/>
      <c r="I130" s="332"/>
      <c r="J130" s="323"/>
    </row>
    <row r="131" spans="2:10" ht="14.25" customHeight="1">
      <c r="B131" s="62" t="s">
        <v>170</v>
      </c>
      <c r="C131" s="65">
        <v>254.58</v>
      </c>
      <c r="D131" s="64">
        <f t="shared" si="6"/>
        <v>7.8931301553537185E-4</v>
      </c>
      <c r="E131" s="65">
        <f t="shared" ref="E131:E136" si="9">C131/12</f>
        <v>21.215</v>
      </c>
      <c r="F131" s="64">
        <f t="shared" si="7"/>
        <v>7.8931301553537185E-4</v>
      </c>
      <c r="G131" s="392"/>
      <c r="H131" s="315"/>
      <c r="I131" s="315"/>
      <c r="J131" s="316"/>
    </row>
    <row r="132" spans="2:10" ht="14.25" customHeight="1">
      <c r="B132" s="51" t="s">
        <v>171</v>
      </c>
      <c r="C132" s="68">
        <v>773.06</v>
      </c>
      <c r="D132" s="67">
        <f t="shared" si="6"/>
        <v>2.3968352572463453E-3</v>
      </c>
      <c r="E132" s="68">
        <f t="shared" si="9"/>
        <v>64.421666666666667</v>
      </c>
      <c r="F132" s="67">
        <f t="shared" si="7"/>
        <v>2.3968352572463453E-3</v>
      </c>
      <c r="G132" s="371"/>
      <c r="H132" s="312"/>
      <c r="I132" s="312"/>
      <c r="J132" s="313"/>
    </row>
    <row r="133" spans="2:10" ht="14.25" customHeight="1">
      <c r="B133" s="51" t="s">
        <v>172</v>
      </c>
      <c r="C133" s="68">
        <v>291.49</v>
      </c>
      <c r="D133" s="67">
        <f t="shared" si="6"/>
        <v>9.0375069093568056E-4</v>
      </c>
      <c r="E133" s="68">
        <f t="shared" si="9"/>
        <v>24.290833333333335</v>
      </c>
      <c r="F133" s="67">
        <f t="shared" si="7"/>
        <v>9.0375069093568056E-4</v>
      </c>
      <c r="G133" s="371"/>
      <c r="H133" s="312"/>
      <c r="I133" s="312"/>
      <c r="J133" s="313"/>
    </row>
    <row r="134" spans="2:10" ht="14.25" customHeight="1">
      <c r="B134" s="51" t="s">
        <v>173</v>
      </c>
      <c r="C134" s="68">
        <v>4200</v>
      </c>
      <c r="D134" s="67">
        <f t="shared" si="6"/>
        <v>1.3021897498815939E-2</v>
      </c>
      <c r="E134" s="68">
        <f t="shared" si="9"/>
        <v>350</v>
      </c>
      <c r="F134" s="67">
        <f t="shared" si="7"/>
        <v>1.3021897498815939E-2</v>
      </c>
      <c r="G134" s="371"/>
      <c r="H134" s="312"/>
      <c r="I134" s="312"/>
      <c r="J134" s="313"/>
    </row>
    <row r="135" spans="2:10" ht="14.25" customHeight="1">
      <c r="B135" s="51" t="s">
        <v>174</v>
      </c>
      <c r="C135" s="68">
        <v>352.5</v>
      </c>
      <c r="D135" s="67">
        <f t="shared" si="6"/>
        <v>1.0929092543649091E-3</v>
      </c>
      <c r="E135" s="68">
        <f t="shared" si="9"/>
        <v>29.375</v>
      </c>
      <c r="F135" s="67">
        <f t="shared" si="7"/>
        <v>1.0929092543649091E-3</v>
      </c>
      <c r="G135" s="371"/>
      <c r="H135" s="312"/>
      <c r="I135" s="312"/>
      <c r="J135" s="313"/>
    </row>
    <row r="136" spans="2:10" ht="14.25" customHeight="1">
      <c r="B136" s="69" t="s">
        <v>175</v>
      </c>
      <c r="C136" s="70">
        <v>23159.63</v>
      </c>
      <c r="D136" s="71">
        <f t="shared" si="6"/>
        <v>7.1805316183452997E-2</v>
      </c>
      <c r="E136" s="70">
        <f t="shared" si="9"/>
        <v>1929.9691666666668</v>
      </c>
      <c r="F136" s="71">
        <f t="shared" si="7"/>
        <v>7.1805316183452997E-2</v>
      </c>
      <c r="G136" s="372"/>
      <c r="H136" s="320"/>
      <c r="I136" s="320"/>
      <c r="J136" s="321"/>
    </row>
    <row r="137" spans="2:10" ht="14.25" customHeight="1">
      <c r="B137" s="58" t="s">
        <v>176</v>
      </c>
      <c r="C137" s="61">
        <f>C138</f>
        <v>0.35</v>
      </c>
      <c r="D137" s="77">
        <f t="shared" si="6"/>
        <v>1.0851581249013281E-6</v>
      </c>
      <c r="E137" s="61">
        <f>E138</f>
        <v>2.9166666666666664E-2</v>
      </c>
      <c r="F137" s="77">
        <f t="shared" si="7"/>
        <v>1.0851581249013281E-6</v>
      </c>
      <c r="G137" s="369"/>
      <c r="H137" s="332"/>
      <c r="I137" s="332"/>
      <c r="J137" s="323"/>
    </row>
    <row r="138" spans="2:10" ht="14.25" customHeight="1">
      <c r="B138" s="75" t="s">
        <v>177</v>
      </c>
      <c r="C138" s="73">
        <v>0.35</v>
      </c>
      <c r="D138" s="78">
        <f t="shared" si="6"/>
        <v>1.0851581249013281E-6</v>
      </c>
      <c r="E138" s="73">
        <f>C138/12</f>
        <v>2.9166666666666664E-2</v>
      </c>
      <c r="F138" s="78">
        <f t="shared" si="7"/>
        <v>1.0851581249013281E-6</v>
      </c>
      <c r="G138" s="370"/>
      <c r="H138" s="360"/>
      <c r="I138" s="360"/>
      <c r="J138" s="361"/>
    </row>
    <row r="139" spans="2:10" ht="14.25" customHeight="1">
      <c r="B139" s="58" t="s">
        <v>178</v>
      </c>
      <c r="C139" s="61">
        <f>C140</f>
        <v>74.52</v>
      </c>
      <c r="D139" s="60">
        <f t="shared" si="6"/>
        <v>2.3104566705041993E-4</v>
      </c>
      <c r="E139" s="61">
        <f>E140</f>
        <v>6.21</v>
      </c>
      <c r="F139" s="60">
        <f t="shared" si="7"/>
        <v>2.3104566705041995E-4</v>
      </c>
      <c r="G139" s="369"/>
      <c r="H139" s="332"/>
      <c r="I139" s="332"/>
      <c r="J139" s="323"/>
    </row>
    <row r="140" spans="2:10" ht="14.25" customHeight="1">
      <c r="B140" s="75" t="s">
        <v>179</v>
      </c>
      <c r="C140" s="73">
        <v>74.52</v>
      </c>
      <c r="D140" s="76">
        <f t="shared" si="6"/>
        <v>2.3104566705041993E-4</v>
      </c>
      <c r="E140" s="73">
        <f>C140/12</f>
        <v>6.21</v>
      </c>
      <c r="F140" s="76">
        <f t="shared" si="7"/>
        <v>2.3104566705041995E-4</v>
      </c>
      <c r="G140" s="370"/>
      <c r="H140" s="360"/>
      <c r="I140" s="360"/>
      <c r="J140" s="361"/>
    </row>
    <row r="141" spans="2:10" ht="14.25" customHeight="1">
      <c r="B141" s="139" t="s">
        <v>180</v>
      </c>
      <c r="C141" s="140">
        <f>SUM(C120-C122-C128-C130-C137+C139)</f>
        <v>-3090.1600000000381</v>
      </c>
      <c r="D141" s="141">
        <f t="shared" si="6"/>
        <v>-9.5808920892717989E-3</v>
      </c>
      <c r="E141" s="140">
        <f>SUM(E120-E122-E128-E130-E137+E139)</f>
        <v>-257.51333333334014</v>
      </c>
      <c r="F141" s="141">
        <f t="shared" si="7"/>
        <v>-9.5808920892719342E-3</v>
      </c>
      <c r="G141" s="373"/>
      <c r="H141" s="374"/>
      <c r="I141" s="374"/>
      <c r="J141" s="375"/>
    </row>
    <row r="142" spans="2:10" ht="14.25" customHeight="1">
      <c r="B142" s="79" t="s">
        <v>181</v>
      </c>
      <c r="C142" s="80">
        <f>C104+C139</f>
        <v>322608.15999999997</v>
      </c>
      <c r="D142" s="81" t="s">
        <v>86</v>
      </c>
      <c r="E142" s="80">
        <f>E104+E139</f>
        <v>26884.013333333329</v>
      </c>
      <c r="F142" s="82" t="s">
        <v>86</v>
      </c>
      <c r="G142" s="358"/>
      <c r="H142" s="315"/>
      <c r="I142" s="315"/>
      <c r="J142" s="316"/>
    </row>
    <row r="143" spans="2:10" ht="14.25" customHeight="1">
      <c r="B143" s="83" t="s">
        <v>182</v>
      </c>
      <c r="C143" s="84">
        <f>C106</f>
        <v>11340.18</v>
      </c>
      <c r="D143" s="85" t="s">
        <v>86</v>
      </c>
      <c r="E143" s="84">
        <f>E106</f>
        <v>945.0150000000001</v>
      </c>
      <c r="F143" s="86" t="s">
        <v>86</v>
      </c>
      <c r="G143" s="358"/>
      <c r="H143" s="315"/>
      <c r="I143" s="315"/>
      <c r="J143" s="316"/>
    </row>
    <row r="144" spans="2:10" ht="14.25" customHeight="1">
      <c r="B144" s="87" t="s">
        <v>183</v>
      </c>
      <c r="C144" s="88">
        <f>SUM(C122+C128+C130+C137)</f>
        <v>73457.72</v>
      </c>
      <c r="D144" s="89" t="s">
        <v>86</v>
      </c>
      <c r="E144" s="88">
        <f>SUM(E122+E128+E130+E137)</f>
        <v>6121.4766666666656</v>
      </c>
      <c r="F144" s="90" t="s">
        <v>86</v>
      </c>
      <c r="G144" s="359"/>
      <c r="H144" s="360"/>
      <c r="I144" s="360"/>
      <c r="J144" s="361"/>
    </row>
    <row r="145" spans="2:10" ht="14.25" customHeight="1">
      <c r="B145" s="91" t="s">
        <v>184</v>
      </c>
      <c r="C145" s="92">
        <f>SUM(C116+C118+C131+C132+C133+C134+C135)</f>
        <v>246697.52999999997</v>
      </c>
      <c r="D145" s="93">
        <f>C145/C104</f>
        <v>0.76487379735025474</v>
      </c>
      <c r="E145" s="92">
        <f>SUM(E116+E118+E131+E132+E133+E134+E135)</f>
        <v>20558.127499999999</v>
      </c>
      <c r="F145" s="93">
        <f>E145/E104</f>
        <v>0.76487379735025474</v>
      </c>
      <c r="G145" s="350"/>
      <c r="H145" s="332"/>
      <c r="I145" s="332"/>
      <c r="J145" s="323"/>
    </row>
    <row r="146" spans="2:10" ht="14.25" customHeight="1">
      <c r="B146" s="94" t="s">
        <v>185</v>
      </c>
      <c r="C146" s="95">
        <f t="shared" ref="C146:F146" si="10">C141</f>
        <v>-3090.1600000000381</v>
      </c>
      <c r="D146" s="96">
        <f t="shared" si="10"/>
        <v>-9.5808920892717989E-3</v>
      </c>
      <c r="E146" s="95">
        <f t="shared" si="10"/>
        <v>-257.51333333334014</v>
      </c>
      <c r="F146" s="96">
        <f t="shared" si="10"/>
        <v>-9.5808920892719342E-3</v>
      </c>
      <c r="G146" s="357"/>
      <c r="H146" s="332"/>
      <c r="I146" s="332"/>
      <c r="J146" s="323"/>
    </row>
    <row r="147" spans="2:10" ht="14.25" customHeight="1">
      <c r="B147" s="62"/>
      <c r="C147" s="62"/>
      <c r="D147" s="62"/>
      <c r="E147" s="62"/>
      <c r="F147" s="62"/>
      <c r="G147" s="62"/>
      <c r="H147" s="62"/>
      <c r="I147" s="62"/>
      <c r="J147" s="62"/>
    </row>
    <row r="148" spans="2:10" ht="14.25" customHeight="1" thickBot="1">
      <c r="B148" s="143" t="s">
        <v>186</v>
      </c>
      <c r="C148" s="144" t="s">
        <v>187</v>
      </c>
      <c r="D148" s="144"/>
      <c r="E148" s="351" t="s">
        <v>188</v>
      </c>
      <c r="F148" s="352"/>
      <c r="G148" s="144"/>
      <c r="H148" s="351" t="s">
        <v>189</v>
      </c>
      <c r="I148" s="352"/>
      <c r="J148" s="145" t="s">
        <v>313</v>
      </c>
    </row>
    <row r="149" spans="2:10" ht="14.25" customHeight="1" thickTop="1">
      <c r="B149" s="52" t="s">
        <v>190</v>
      </c>
      <c r="C149" s="97" t="s">
        <v>191</v>
      </c>
      <c r="D149" s="98" t="s">
        <v>86</v>
      </c>
      <c r="E149" s="353" t="str">
        <f t="shared" ref="E149:E150" si="11">C149</f>
        <v>02/2026</v>
      </c>
      <c r="F149" s="313"/>
      <c r="G149" s="98" t="s">
        <v>86</v>
      </c>
      <c r="H149" s="353" t="s">
        <v>191</v>
      </c>
      <c r="I149" s="313"/>
      <c r="J149" s="216" t="str">
        <f>H149</f>
        <v>02/2026</v>
      </c>
    </row>
    <row r="150" spans="2:10" ht="14.25" customHeight="1">
      <c r="B150" s="99" t="s">
        <v>192</v>
      </c>
      <c r="C150" s="68">
        <f>C100</f>
        <v>27416.05</v>
      </c>
      <c r="D150" s="66" t="s">
        <v>86</v>
      </c>
      <c r="E150" s="354">
        <f t="shared" si="11"/>
        <v>27416.05</v>
      </c>
      <c r="F150" s="313"/>
      <c r="G150" s="66" t="s">
        <v>86</v>
      </c>
      <c r="H150" s="354">
        <f t="shared" ref="H150:H151" si="12">E150</f>
        <v>27416.05</v>
      </c>
      <c r="I150" s="313"/>
      <c r="J150" s="66">
        <f>E150-H150</f>
        <v>0</v>
      </c>
    </row>
    <row r="151" spans="2:10" ht="14.25" customHeight="1">
      <c r="B151" s="99" t="s">
        <v>193</v>
      </c>
      <c r="C151" s="68">
        <f>D100</f>
        <v>322762.12</v>
      </c>
      <c r="D151" s="66" t="s">
        <v>86</v>
      </c>
      <c r="E151" s="354">
        <f>SUM(C87:C98)</f>
        <v>322533.63999999996</v>
      </c>
      <c r="F151" s="313"/>
      <c r="G151" s="66" t="s">
        <v>86</v>
      </c>
      <c r="H151" s="354">
        <f t="shared" si="12"/>
        <v>322533.63999999996</v>
      </c>
      <c r="I151" s="313"/>
      <c r="J151" s="66">
        <f t="shared" ref="J151:J160" si="13">E151-H151</f>
        <v>0</v>
      </c>
    </row>
    <row r="152" spans="2:10" ht="14.25" customHeight="1">
      <c r="B152" s="100" t="s">
        <v>194</v>
      </c>
      <c r="C152" s="98" t="s">
        <v>86</v>
      </c>
      <c r="D152" s="98" t="s">
        <v>86</v>
      </c>
      <c r="E152" s="377" t="s">
        <v>86</v>
      </c>
      <c r="F152" s="313"/>
      <c r="G152" s="98" t="s">
        <v>86</v>
      </c>
      <c r="H152" s="377" t="s">
        <v>86</v>
      </c>
      <c r="I152" s="313"/>
      <c r="J152" s="213" t="s">
        <v>86</v>
      </c>
    </row>
    <row r="153" spans="2:10" ht="14.25" customHeight="1">
      <c r="B153" s="99" t="s">
        <v>195</v>
      </c>
      <c r="C153" s="101">
        <f>'ANEXO I - SN'!D8</f>
        <v>7.2999999999999995E-2</v>
      </c>
      <c r="D153" s="102" t="s">
        <v>86</v>
      </c>
      <c r="E153" s="378">
        <f>'ANEXO I - SN'!D8</f>
        <v>7.2999999999999995E-2</v>
      </c>
      <c r="F153" s="313"/>
      <c r="G153" s="102" t="s">
        <v>86</v>
      </c>
      <c r="H153" s="378">
        <f t="shared" ref="H153:H154" si="14">E153</f>
        <v>7.2999999999999995E-2</v>
      </c>
      <c r="I153" s="313"/>
      <c r="J153" s="66">
        <f t="shared" si="13"/>
        <v>0</v>
      </c>
    </row>
    <row r="154" spans="2:10" ht="14.25" customHeight="1">
      <c r="B154" s="99" t="s">
        <v>196</v>
      </c>
      <c r="C154" s="68">
        <f>'ANEXO I - SN'!E8</f>
        <v>5940</v>
      </c>
      <c r="D154" s="66" t="s">
        <v>86</v>
      </c>
      <c r="E154" s="354">
        <f>'ANEXO I - SN'!E8</f>
        <v>5940</v>
      </c>
      <c r="F154" s="313"/>
      <c r="G154" s="66" t="s">
        <v>86</v>
      </c>
      <c r="H154" s="354">
        <f t="shared" si="14"/>
        <v>5940</v>
      </c>
      <c r="I154" s="313"/>
      <c r="J154" s="66">
        <f t="shared" si="13"/>
        <v>0</v>
      </c>
    </row>
    <row r="155" spans="2:10" ht="14.25" customHeight="1" thickBot="1">
      <c r="B155" s="146" t="s">
        <v>197</v>
      </c>
      <c r="C155" s="147">
        <f>SUM(C151*C153-C154)/C151</f>
        <v>5.459635337628839E-2</v>
      </c>
      <c r="D155" s="148" t="s">
        <v>86</v>
      </c>
      <c r="E155" s="355">
        <f>SUM(E151*E153-E154)/E151</f>
        <v>5.4583316394531733E-2</v>
      </c>
      <c r="F155" s="352"/>
      <c r="G155" s="148" t="s">
        <v>86</v>
      </c>
      <c r="H155" s="355">
        <f>SUM(H151*H153-H154)/H151</f>
        <v>5.4583316394531733E-2</v>
      </c>
      <c r="I155" s="352"/>
      <c r="J155" s="214">
        <f t="shared" si="13"/>
        <v>0</v>
      </c>
    </row>
    <row r="156" spans="2:10" ht="14.25" customHeight="1" thickTop="1">
      <c r="B156" s="99" t="s">
        <v>198</v>
      </c>
      <c r="C156" s="103">
        <f>SUM(C155*34%)</f>
        <v>1.8562760147938055E-2</v>
      </c>
      <c r="D156" s="66" t="s">
        <v>86</v>
      </c>
      <c r="E156" s="356">
        <f>SUM(E155*34%)</f>
        <v>1.855832757414079E-2</v>
      </c>
      <c r="F156" s="313"/>
      <c r="G156" s="66" t="s">
        <v>86</v>
      </c>
      <c r="H156" s="356">
        <f>SUM(H155*34%)</f>
        <v>1.855832757414079E-2</v>
      </c>
      <c r="I156" s="313"/>
      <c r="J156" s="66">
        <f t="shared" si="13"/>
        <v>0</v>
      </c>
    </row>
    <row r="157" spans="2:10" ht="14.25" customHeight="1">
      <c r="B157" s="99" t="s">
        <v>199</v>
      </c>
      <c r="C157" s="103">
        <v>0</v>
      </c>
      <c r="D157" s="66" t="s">
        <v>86</v>
      </c>
      <c r="E157" s="104"/>
      <c r="F157" s="103">
        <v>0</v>
      </c>
      <c r="G157" s="66"/>
      <c r="H157" s="104"/>
      <c r="I157" s="104">
        <f>SUM(H155)*('ANEXO I - SN'!D42+'ANEXO I - SN'!G41)</f>
        <v>8.4604140411524194E-3</v>
      </c>
      <c r="J157" s="66">
        <f t="shared" si="13"/>
        <v>0</v>
      </c>
    </row>
    <row r="158" spans="2:10" ht="14.25" customHeight="1" thickBot="1">
      <c r="B158" s="146" t="s">
        <v>200</v>
      </c>
      <c r="C158" s="156">
        <v>0</v>
      </c>
      <c r="D158" s="157" t="s">
        <v>86</v>
      </c>
      <c r="E158" s="362">
        <v>0</v>
      </c>
      <c r="F158" s="352"/>
      <c r="G158" s="157" t="s">
        <v>86</v>
      </c>
      <c r="H158" s="362">
        <v>0</v>
      </c>
      <c r="I158" s="352"/>
      <c r="J158" s="214">
        <f t="shared" si="13"/>
        <v>0</v>
      </c>
    </row>
    <row r="159" spans="2:10" ht="14.25" customHeight="1" thickTop="1" thickBot="1">
      <c r="B159" s="153" t="s">
        <v>201</v>
      </c>
      <c r="C159" s="154">
        <f>C155-C156-C158-C157</f>
        <v>3.6033593228350334E-2</v>
      </c>
      <c r="D159" s="155" t="s">
        <v>86</v>
      </c>
      <c r="E159" s="363">
        <f>E155-E156-F157-E158</f>
        <v>3.6024988820390944E-2</v>
      </c>
      <c r="F159" s="364"/>
      <c r="G159" s="155" t="s">
        <v>86</v>
      </c>
      <c r="H159" s="363">
        <f>H155-I157-H156-H158</f>
        <v>2.7564574779238522E-2</v>
      </c>
      <c r="I159" s="364"/>
      <c r="J159" s="217">
        <f t="shared" si="13"/>
        <v>8.4604140411524212E-3</v>
      </c>
    </row>
    <row r="160" spans="2:10" ht="15" customHeight="1" thickTop="1" thickBot="1">
      <c r="B160" s="149" t="s">
        <v>202</v>
      </c>
      <c r="C160" s="150">
        <f>C150*C159</f>
        <v>987.89879362811416</v>
      </c>
      <c r="D160" s="150"/>
      <c r="E160" s="365">
        <f>E150*E159</f>
        <v>987.66289474927908</v>
      </c>
      <c r="F160" s="366"/>
      <c r="G160" s="150"/>
      <c r="H160" s="365">
        <f>H150*H159</f>
        <v>755.71176037634223</v>
      </c>
      <c r="I160" s="366"/>
      <c r="J160" s="215">
        <f t="shared" si="13"/>
        <v>231.95113437293685</v>
      </c>
    </row>
    <row r="161" spans="2:10" ht="15" customHeight="1" thickTop="1">
      <c r="B161" s="105" t="s">
        <v>203</v>
      </c>
      <c r="C161" s="106">
        <f>SUM(C$150)*(C$155*'ANEXO I - SN'!B16)</f>
        <v>82.324899469009523</v>
      </c>
      <c r="D161" s="106"/>
      <c r="E161" s="105" t="s">
        <v>203</v>
      </c>
      <c r="F161" s="106">
        <f>SUM(E$150)*(E$155*'ANEXO I - SN'!B42)</f>
        <v>82.305241229106585</v>
      </c>
      <c r="G161" s="106"/>
      <c r="H161" s="105" t="s">
        <v>203</v>
      </c>
      <c r="I161" s="106">
        <f>SUM(H$150)*(H$155*'ANEXO I - SN'!B42)</f>
        <v>82.305241229106585</v>
      </c>
      <c r="J161" s="158">
        <f>I161-F161</f>
        <v>0</v>
      </c>
    </row>
    <row r="162" spans="2:10" ht="15" customHeight="1">
      <c r="B162" s="105" t="s">
        <v>204</v>
      </c>
      <c r="C162" s="106">
        <f>SUM(C$150)*(C$155*'ANEXO I - SN'!C16)</f>
        <v>52.388572389369699</v>
      </c>
      <c r="D162" s="106"/>
      <c r="E162" s="105" t="s">
        <v>204</v>
      </c>
      <c r="F162" s="106">
        <f>SUM(E$150)*(E$155*'ANEXO I - SN'!C42)</f>
        <v>52.37606260034056</v>
      </c>
      <c r="G162" s="106"/>
      <c r="H162" s="105" t="s">
        <v>204</v>
      </c>
      <c r="I162" s="106">
        <f>SUM(H$150)*(H$155*'ANEXO I - SN'!C42)</f>
        <v>52.37606260034056</v>
      </c>
      <c r="J162" s="158">
        <f t="shared" ref="J162:J165" si="15">I162-F162</f>
        <v>0</v>
      </c>
    </row>
    <row r="163" spans="2:10" ht="15" customHeight="1">
      <c r="B163" s="105" t="s">
        <v>147</v>
      </c>
      <c r="C163" s="106">
        <f>SUM(C$150)*(C$155*'ANEXO I - SN'!D16)</f>
        <v>232.0065348672087</v>
      </c>
      <c r="D163" s="106"/>
      <c r="E163" s="105" t="s">
        <v>151</v>
      </c>
      <c r="F163" s="106">
        <f>SUM(E$150)*(E$155*'ANEXO I - SN'!D42)</f>
        <v>229.40715418949162</v>
      </c>
      <c r="G163" s="106"/>
      <c r="H163" s="105" t="s">
        <v>151</v>
      </c>
      <c r="I163" s="106">
        <v>0</v>
      </c>
      <c r="J163" s="159">
        <f t="shared" si="15"/>
        <v>-229.40715418949162</v>
      </c>
    </row>
    <row r="164" spans="2:10" ht="15" customHeight="1">
      <c r="B164" s="105" t="s">
        <v>148</v>
      </c>
      <c r="C164" s="106">
        <f>SUM(C$150)*(C$155*'ANEXO I - SN'!E16)</f>
        <v>621.17878690252633</v>
      </c>
      <c r="D164" s="106"/>
      <c r="E164" s="105" t="s">
        <v>148</v>
      </c>
      <c r="F164" s="106">
        <f>SUM(E$150)*(E$155*'ANEXO I - SN'!E42)</f>
        <v>621.03045654689515</v>
      </c>
      <c r="G164" s="106"/>
      <c r="H164" s="105" t="s">
        <v>148</v>
      </c>
      <c r="I164" s="106">
        <f>SUM(H$150)*(H$155*'ANEXO I - SN'!E42)</f>
        <v>621.03045654689515</v>
      </c>
      <c r="J164" s="158">
        <f t="shared" si="15"/>
        <v>0</v>
      </c>
    </row>
    <row r="165" spans="2:10" ht="15" customHeight="1">
      <c r="B165" s="105" t="s">
        <v>149</v>
      </c>
      <c r="C165" s="106">
        <f>SUM(C$150)*(C$155*'ANEXO I - SN'!F20)</f>
        <v>0</v>
      </c>
      <c r="D165" s="106"/>
      <c r="E165" s="105" t="s">
        <v>205</v>
      </c>
      <c r="F165" s="106">
        <f>SUM(E$150)*(E$155*'ANEXO I - SN'!G42)</f>
        <v>2.5439801834451128</v>
      </c>
      <c r="G165" s="106"/>
      <c r="H165" s="105" t="s">
        <v>205</v>
      </c>
      <c r="I165" s="106">
        <v>0</v>
      </c>
      <c r="J165" s="159">
        <f t="shared" si="15"/>
        <v>-2.5439801834451128</v>
      </c>
    </row>
    <row r="166" spans="2:10" ht="14.25" customHeight="1">
      <c r="B166" s="99"/>
      <c r="C166" s="53"/>
      <c r="D166" s="53"/>
      <c r="E166" s="53"/>
      <c r="F166" s="53"/>
      <c r="G166" s="53"/>
      <c r="H166" s="53"/>
      <c r="I166" s="53"/>
      <c r="J166" s="51"/>
    </row>
    <row r="167" spans="2:10" ht="14.25" customHeight="1" thickBot="1">
      <c r="B167" s="151" t="s">
        <v>206</v>
      </c>
      <c r="C167" s="152"/>
      <c r="D167" s="367" t="s">
        <v>206</v>
      </c>
      <c r="E167" s="352"/>
      <c r="F167" s="152"/>
      <c r="G167" s="367" t="s">
        <v>206</v>
      </c>
      <c r="H167" s="352"/>
      <c r="I167" s="152"/>
      <c r="J167" s="160" t="s">
        <v>314</v>
      </c>
    </row>
    <row r="168" spans="2:10" ht="14.25" customHeight="1" thickTop="1">
      <c r="B168" s="99" t="s">
        <v>207</v>
      </c>
      <c r="C168" s="68">
        <v>0</v>
      </c>
      <c r="D168" s="368" t="s">
        <v>207</v>
      </c>
      <c r="E168" s="313"/>
      <c r="F168" s="68">
        <v>0</v>
      </c>
      <c r="G168" s="368" t="s">
        <v>207</v>
      </c>
      <c r="H168" s="313"/>
      <c r="I168" s="68">
        <f>H150*0%</f>
        <v>0</v>
      </c>
      <c r="J168" s="161" t="s">
        <v>86</v>
      </c>
    </row>
    <row r="169" spans="2:10" ht="14.25" customHeight="1">
      <c r="B169" s="99" t="s">
        <v>208</v>
      </c>
      <c r="C169" s="68">
        <v>0</v>
      </c>
      <c r="D169" s="368" t="s">
        <v>208</v>
      </c>
      <c r="E169" s="313"/>
      <c r="F169" s="68">
        <v>0</v>
      </c>
      <c r="G169" s="368" t="s">
        <v>208</v>
      </c>
      <c r="H169" s="313"/>
      <c r="I169" s="68">
        <f>SUM(E145)*8.4%</f>
        <v>1726.8827100000001</v>
      </c>
      <c r="J169" s="161"/>
    </row>
    <row r="170" spans="2:10" ht="14.25" customHeight="1">
      <c r="B170" s="107" t="s">
        <v>209</v>
      </c>
      <c r="C170" s="109">
        <f>C169-C168</f>
        <v>0</v>
      </c>
      <c r="D170" s="349" t="s">
        <v>209</v>
      </c>
      <c r="E170" s="313"/>
      <c r="F170" s="109">
        <f>F169-F168</f>
        <v>0</v>
      </c>
      <c r="G170" s="349" t="s">
        <v>209</v>
      </c>
      <c r="H170" s="313"/>
      <c r="I170" s="109">
        <f>I169-I168</f>
        <v>1726.8827100000001</v>
      </c>
      <c r="J170" s="162" t="s">
        <v>210</v>
      </c>
    </row>
    <row r="171" spans="2:10" ht="14.25" customHeight="1">
      <c r="B171" s="99" t="s">
        <v>211</v>
      </c>
      <c r="C171" s="68">
        <v>0</v>
      </c>
      <c r="D171" s="368" t="s">
        <v>211</v>
      </c>
      <c r="E171" s="313"/>
      <c r="F171" s="68">
        <v>0</v>
      </c>
      <c r="G171" s="368" t="s">
        <v>211</v>
      </c>
      <c r="H171" s="313"/>
      <c r="I171" s="68">
        <f>H150*0%</f>
        <v>0</v>
      </c>
      <c r="J171" s="161" t="s">
        <v>86</v>
      </c>
    </row>
    <row r="172" spans="2:10" ht="14.25" customHeight="1">
      <c r="B172" s="99" t="s">
        <v>212</v>
      </c>
      <c r="C172" s="68">
        <v>0</v>
      </c>
      <c r="D172" s="368" t="s">
        <v>212</v>
      </c>
      <c r="E172" s="313"/>
      <c r="F172" s="68">
        <v>0</v>
      </c>
      <c r="G172" s="368" t="s">
        <v>212</v>
      </c>
      <c r="H172" s="313"/>
      <c r="I172" s="68">
        <v>0</v>
      </c>
      <c r="J172" s="161" t="s">
        <v>86</v>
      </c>
    </row>
    <row r="173" spans="2:10" ht="14.25" customHeight="1">
      <c r="B173" s="99" t="s">
        <v>213</v>
      </c>
      <c r="C173" s="68">
        <v>0</v>
      </c>
      <c r="D173" s="368" t="s">
        <v>213</v>
      </c>
      <c r="E173" s="313"/>
      <c r="F173" s="68">
        <v>0</v>
      </c>
      <c r="G173" s="368" t="s">
        <v>213</v>
      </c>
      <c r="H173" s="313"/>
      <c r="I173" s="68">
        <f>SUM(E145)*0.1%</f>
        <v>20.558127499999998</v>
      </c>
      <c r="J173" s="161"/>
    </row>
    <row r="174" spans="2:10" ht="14.25" customHeight="1">
      <c r="B174" s="99" t="s">
        <v>214</v>
      </c>
      <c r="C174" s="68">
        <v>0</v>
      </c>
      <c r="D174" s="368" t="s">
        <v>214</v>
      </c>
      <c r="E174" s="313"/>
      <c r="F174" s="68">
        <v>0</v>
      </c>
      <c r="G174" s="368" t="s">
        <v>214</v>
      </c>
      <c r="H174" s="313"/>
      <c r="I174" s="68">
        <v>0</v>
      </c>
      <c r="J174" s="161" t="s">
        <v>86</v>
      </c>
    </row>
    <row r="175" spans="2:10" ht="14.25" customHeight="1">
      <c r="B175" s="107" t="s">
        <v>215</v>
      </c>
      <c r="C175" s="109">
        <f t="shared" ref="C175:C176" si="16">C173-C171</f>
        <v>0</v>
      </c>
      <c r="D175" s="349" t="s">
        <v>215</v>
      </c>
      <c r="E175" s="313"/>
      <c r="F175" s="109">
        <f t="shared" ref="F175:F176" si="17">F173-F171</f>
        <v>0</v>
      </c>
      <c r="G175" s="349" t="s">
        <v>215</v>
      </c>
      <c r="H175" s="313"/>
      <c r="I175" s="109">
        <f t="shared" ref="I175:I176" si="18">I173-I171</f>
        <v>20.558127499999998</v>
      </c>
      <c r="J175" s="162" t="s">
        <v>210</v>
      </c>
    </row>
    <row r="176" spans="2:10" ht="14.25" customHeight="1">
      <c r="B176" s="107" t="s">
        <v>216</v>
      </c>
      <c r="C176" s="109">
        <f t="shared" si="16"/>
        <v>0</v>
      </c>
      <c r="D176" s="349" t="s">
        <v>216</v>
      </c>
      <c r="E176" s="313"/>
      <c r="F176" s="109">
        <f t="shared" si="17"/>
        <v>0</v>
      </c>
      <c r="G176" s="349" t="s">
        <v>216</v>
      </c>
      <c r="H176" s="313"/>
      <c r="I176" s="109">
        <f t="shared" si="18"/>
        <v>0</v>
      </c>
      <c r="J176" s="162"/>
    </row>
    <row r="177" spans="2:10" ht="14.25" customHeight="1">
      <c r="B177" s="394" t="s">
        <v>217</v>
      </c>
      <c r="C177" s="312"/>
      <c r="D177" s="312"/>
      <c r="E177" s="312"/>
      <c r="F177" s="312"/>
      <c r="G177" s="313"/>
      <c r="H177" s="110"/>
      <c r="I177" s="110"/>
      <c r="J177" s="51"/>
    </row>
    <row r="178" spans="2:10" ht="14.25" customHeight="1">
      <c r="B178" s="395" t="s">
        <v>218</v>
      </c>
      <c r="C178" s="395"/>
      <c r="D178" s="395"/>
      <c r="E178" s="395"/>
      <c r="F178" s="395"/>
      <c r="G178" s="395"/>
      <c r="H178" s="395"/>
      <c r="I178" s="395"/>
      <c r="J178" s="395"/>
    </row>
    <row r="179" spans="2:10" ht="14.25" customHeight="1" thickBot="1">
      <c r="B179" s="171" t="s">
        <v>219</v>
      </c>
      <c r="C179" s="172">
        <v>0</v>
      </c>
      <c r="D179" s="173"/>
      <c r="E179" s="173"/>
      <c r="F179" s="173"/>
      <c r="G179" s="173"/>
      <c r="H179" s="173"/>
      <c r="I179" s="173"/>
      <c r="J179" s="174"/>
    </row>
    <row r="180" spans="2:10" ht="14.25" customHeight="1" thickTop="1">
      <c r="B180" s="113" t="s">
        <v>220</v>
      </c>
      <c r="C180" s="112"/>
      <c r="D180" s="113"/>
      <c r="E180" s="114"/>
      <c r="F180" s="115"/>
      <c r="G180" s="114"/>
      <c r="H180" s="114"/>
      <c r="I180" s="114"/>
      <c r="J180" s="175"/>
    </row>
    <row r="181" spans="2:10" ht="14.25" customHeight="1">
      <c r="B181" s="116" t="s">
        <v>140</v>
      </c>
      <c r="C181" s="117">
        <v>2025</v>
      </c>
      <c r="D181" s="117" t="s">
        <v>141</v>
      </c>
      <c r="E181" s="393" t="s">
        <v>221</v>
      </c>
      <c r="F181" s="313"/>
      <c r="G181" s="114"/>
      <c r="H181" s="393" t="s">
        <v>222</v>
      </c>
      <c r="I181" s="313"/>
      <c r="J181" s="175"/>
    </row>
    <row r="182" spans="2:10" ht="14.25" customHeight="1">
      <c r="B182" s="163" t="s">
        <v>144</v>
      </c>
      <c r="C182" s="164">
        <f>SUM(C104)</f>
        <v>322533.63999999996</v>
      </c>
      <c r="D182" s="165">
        <v>1</v>
      </c>
      <c r="E182" s="166">
        <f>E150</f>
        <v>27416.05</v>
      </c>
      <c r="F182" s="165">
        <v>1</v>
      </c>
      <c r="G182" s="167"/>
      <c r="H182" s="166">
        <f>E182</f>
        <v>27416.05</v>
      </c>
      <c r="I182" s="165">
        <v>1</v>
      </c>
      <c r="J182" s="176"/>
    </row>
    <row r="183" spans="2:10" ht="14.25" customHeight="1">
      <c r="B183" s="113"/>
      <c r="C183" s="108"/>
      <c r="D183" s="106"/>
      <c r="E183" s="115"/>
      <c r="F183" s="106"/>
      <c r="G183" s="114"/>
      <c r="H183" s="114"/>
      <c r="I183" s="114"/>
      <c r="J183" s="175"/>
    </row>
    <row r="184" spans="2:10" ht="14.25" customHeight="1">
      <c r="B184" s="163" t="s">
        <v>145</v>
      </c>
      <c r="C184" s="164">
        <f>SUM(C185:C191)</f>
        <v>11340.18</v>
      </c>
      <c r="D184" s="168">
        <f>C184/C$182</f>
        <v>3.5159681328124415E-2</v>
      </c>
      <c r="E184" s="164">
        <f>SUM(E185:E191)</f>
        <v>987.66289474927896</v>
      </c>
      <c r="F184" s="168">
        <f>E184/E$182</f>
        <v>3.6024988820390937E-2</v>
      </c>
      <c r="G184" s="167"/>
      <c r="H184" s="164">
        <f>SUM(H185:H191)</f>
        <v>755.71176037634223</v>
      </c>
      <c r="I184" s="168">
        <f t="shared" ref="I184:I198" si="19">H184/H$182</f>
        <v>2.7564574779238522E-2</v>
      </c>
      <c r="J184" s="176"/>
    </row>
    <row r="185" spans="2:10" ht="14.25" customHeight="1">
      <c r="B185" s="118" t="s">
        <v>146</v>
      </c>
      <c r="C185" s="106">
        <f t="shared" ref="C185:C191" si="20">C107</f>
        <v>1546.3799999999999</v>
      </c>
      <c r="D185" s="119">
        <f t="shared" ref="D185:D198" si="21">C185/C$104</f>
        <v>4.7944766319569024E-3</v>
      </c>
      <c r="E185" s="120">
        <f>F161+F162</f>
        <v>134.68130382944713</v>
      </c>
      <c r="F185" s="119">
        <f t="shared" ref="F185:F198" si="22">E185/E$104</f>
        <v>5.0108746670684207E-3</v>
      </c>
      <c r="G185" s="114"/>
      <c r="H185" s="120">
        <f>I161+I162</f>
        <v>134.68130382944713</v>
      </c>
      <c r="I185" s="119">
        <f t="shared" si="19"/>
        <v>4.9124984755078548E-3</v>
      </c>
      <c r="J185" s="175"/>
    </row>
    <row r="186" spans="2:10" ht="14.25" customHeight="1">
      <c r="B186" s="118" t="s">
        <v>147</v>
      </c>
      <c r="C186" s="106">
        <f t="shared" si="20"/>
        <v>2663.23</v>
      </c>
      <c r="D186" s="119">
        <f t="shared" si="21"/>
        <v>8.2572162085170417E-3</v>
      </c>
      <c r="E186" s="120">
        <v>0</v>
      </c>
      <c r="F186" s="119">
        <f t="shared" si="22"/>
        <v>0</v>
      </c>
      <c r="G186" s="114"/>
      <c r="H186" s="120">
        <f t="shared" ref="H186:H188" si="23">E186</f>
        <v>0</v>
      </c>
      <c r="I186" s="119">
        <f t="shared" si="19"/>
        <v>0</v>
      </c>
      <c r="J186" s="175"/>
    </row>
    <row r="187" spans="2:10" ht="14.25" customHeight="1">
      <c r="B187" s="118" t="s">
        <v>148</v>
      </c>
      <c r="C187" s="106">
        <f t="shared" si="20"/>
        <v>7130.5700000000006</v>
      </c>
      <c r="D187" s="119">
        <f t="shared" si="21"/>
        <v>2.2107988487650471E-2</v>
      </c>
      <c r="E187" s="120">
        <f>F164</f>
        <v>621.03045654689515</v>
      </c>
      <c r="F187" s="119">
        <f t="shared" si="22"/>
        <v>2.3105699853704385E-2</v>
      </c>
      <c r="G187" s="114"/>
      <c r="H187" s="120">
        <f t="shared" si="23"/>
        <v>621.03045654689515</v>
      </c>
      <c r="I187" s="119">
        <f t="shared" si="19"/>
        <v>2.2652076303730669E-2</v>
      </c>
      <c r="J187" s="175"/>
    </row>
    <row r="188" spans="2:10" ht="14.25" customHeight="1">
      <c r="B188" s="118" t="s">
        <v>149</v>
      </c>
      <c r="C188" s="106">
        <f t="shared" si="20"/>
        <v>0</v>
      </c>
      <c r="D188" s="119">
        <f t="shared" si="21"/>
        <v>0</v>
      </c>
      <c r="E188" s="120">
        <v>0</v>
      </c>
      <c r="F188" s="119">
        <f t="shared" si="22"/>
        <v>0</v>
      </c>
      <c r="G188" s="114"/>
      <c r="H188" s="120">
        <f t="shared" si="23"/>
        <v>0</v>
      </c>
      <c r="I188" s="119">
        <f t="shared" si="19"/>
        <v>0</v>
      </c>
      <c r="J188" s="175"/>
    </row>
    <row r="189" spans="2:10" ht="14.25" customHeight="1">
      <c r="B189" s="118" t="s">
        <v>150</v>
      </c>
      <c r="C189" s="106">
        <f t="shared" si="20"/>
        <v>0</v>
      </c>
      <c r="D189" s="119">
        <f t="shared" si="21"/>
        <v>0</v>
      </c>
      <c r="E189" s="120">
        <f>F165</f>
        <v>2.5439801834451128</v>
      </c>
      <c r="F189" s="119">
        <f t="shared" si="22"/>
        <v>9.4649854822403503E-5</v>
      </c>
      <c r="G189" s="114"/>
      <c r="H189" s="120">
        <f>I165</f>
        <v>0</v>
      </c>
      <c r="I189" s="119">
        <f t="shared" si="19"/>
        <v>0</v>
      </c>
      <c r="J189" s="175"/>
    </row>
    <row r="190" spans="2:10" ht="14.25" customHeight="1">
      <c r="B190" s="118" t="s">
        <v>151</v>
      </c>
      <c r="C190" s="106">
        <f t="shared" si="20"/>
        <v>0</v>
      </c>
      <c r="D190" s="119">
        <f t="shared" si="21"/>
        <v>0</v>
      </c>
      <c r="E190" s="120">
        <f>F163</f>
        <v>229.40715418949162</v>
      </c>
      <c r="F190" s="119">
        <f t="shared" si="22"/>
        <v>8.5351898495732107E-3</v>
      </c>
      <c r="G190" s="114"/>
      <c r="H190" s="120">
        <f>I163</f>
        <v>0</v>
      </c>
      <c r="I190" s="119">
        <f t="shared" si="19"/>
        <v>0</v>
      </c>
      <c r="J190" s="175"/>
    </row>
    <row r="191" spans="2:10" ht="14.25" customHeight="1">
      <c r="B191" s="118" t="s">
        <v>152</v>
      </c>
      <c r="C191" s="106">
        <f t="shared" si="20"/>
        <v>0</v>
      </c>
      <c r="D191" s="119">
        <f t="shared" si="21"/>
        <v>0</v>
      </c>
      <c r="E191" s="106">
        <f>E113</f>
        <v>0</v>
      </c>
      <c r="F191" s="119">
        <f t="shared" si="22"/>
        <v>0</v>
      </c>
      <c r="G191" s="114"/>
      <c r="H191" s="120">
        <f>E191</f>
        <v>0</v>
      </c>
      <c r="I191" s="119">
        <f t="shared" si="19"/>
        <v>0</v>
      </c>
      <c r="J191" s="175"/>
    </row>
    <row r="192" spans="2:10" ht="14.25" customHeight="1">
      <c r="B192" s="163" t="s">
        <v>153</v>
      </c>
      <c r="C192" s="169">
        <f>SUM(C182-C185-C186-C187-C188-C189-C190-C191)</f>
        <v>311193.45999999996</v>
      </c>
      <c r="D192" s="168">
        <f t="shared" si="21"/>
        <v>0.96484031867187559</v>
      </c>
      <c r="E192" s="169">
        <f>SUM(E182-E185-E186-E187-E188-E189-E190-E191)</f>
        <v>26428.387105250724</v>
      </c>
      <c r="F192" s="168">
        <f t="shared" si="22"/>
        <v>0.98327927983886809</v>
      </c>
      <c r="G192" s="167"/>
      <c r="H192" s="169">
        <f>SUM(H182-H185-H186-H187-H188-H189-H190-H191)</f>
        <v>26660.338239623659</v>
      </c>
      <c r="I192" s="168">
        <f t="shared" si="19"/>
        <v>0.97243542522076154</v>
      </c>
      <c r="J192" s="176"/>
    </row>
    <row r="193" spans="2:9" ht="14.25" customHeight="1">
      <c r="B193" s="118" t="s">
        <v>154</v>
      </c>
      <c r="C193" s="120">
        <f t="shared" ref="C193:C197" si="24">C115</f>
        <v>0</v>
      </c>
      <c r="D193" s="119">
        <f t="shared" si="21"/>
        <v>0</v>
      </c>
      <c r="E193" s="120">
        <f>E115</f>
        <v>0</v>
      </c>
      <c r="F193" s="119">
        <f t="shared" si="22"/>
        <v>0</v>
      </c>
      <c r="G193" s="114"/>
      <c r="H193" s="120">
        <f t="shared" ref="H193:H197" si="25">E193</f>
        <v>0</v>
      </c>
      <c r="I193" s="119">
        <f t="shared" si="19"/>
        <v>0</v>
      </c>
    </row>
    <row r="194" spans="2:9" ht="14.25" customHeight="1">
      <c r="B194" s="118" t="s">
        <v>155</v>
      </c>
      <c r="C194" s="120">
        <f t="shared" si="24"/>
        <v>240825.9</v>
      </c>
      <c r="D194" s="119">
        <f t="shared" si="21"/>
        <v>0.74666909163335649</v>
      </c>
      <c r="E194" s="120">
        <f>E145</f>
        <v>20558.127499999999</v>
      </c>
      <c r="F194" s="119">
        <f t="shared" si="22"/>
        <v>0.76487379735025474</v>
      </c>
      <c r="G194" s="114"/>
      <c r="H194" s="120">
        <f>E194</f>
        <v>20558.127499999999</v>
      </c>
      <c r="I194" s="119">
        <f t="shared" si="19"/>
        <v>0.74985738281043401</v>
      </c>
    </row>
    <row r="195" spans="2:9" ht="14.25" customHeight="1">
      <c r="B195" s="118" t="s">
        <v>156</v>
      </c>
      <c r="C195" s="120">
        <f t="shared" si="24"/>
        <v>74.52</v>
      </c>
      <c r="D195" s="119">
        <f t="shared" si="21"/>
        <v>2.3104566705041993E-4</v>
      </c>
      <c r="E195" s="120">
        <f t="shared" ref="E195:E197" si="26">E117</f>
        <v>6.21</v>
      </c>
      <c r="F195" s="119">
        <f t="shared" si="22"/>
        <v>2.3104566705041995E-4</v>
      </c>
      <c r="G195" s="114"/>
      <c r="H195" s="120">
        <f>SUM(E195)-(E195*8.5%)</f>
        <v>5.68215</v>
      </c>
      <c r="I195" s="119">
        <f t="shared" si="19"/>
        <v>2.0725633342512872E-4</v>
      </c>
    </row>
    <row r="196" spans="2:9" ht="14.25" customHeight="1">
      <c r="B196" s="118" t="s">
        <v>157</v>
      </c>
      <c r="C196" s="120">
        <f t="shared" si="24"/>
        <v>0</v>
      </c>
      <c r="D196" s="119">
        <f t="shared" si="21"/>
        <v>0</v>
      </c>
      <c r="E196" s="120">
        <f t="shared" si="26"/>
        <v>0</v>
      </c>
      <c r="F196" s="119">
        <f t="shared" si="22"/>
        <v>0</v>
      </c>
      <c r="G196" s="114"/>
      <c r="H196" s="120">
        <f t="shared" si="25"/>
        <v>0</v>
      </c>
      <c r="I196" s="119">
        <f t="shared" si="19"/>
        <v>0</v>
      </c>
    </row>
    <row r="197" spans="2:9" ht="14.25" customHeight="1">
      <c r="B197" s="118" t="s">
        <v>158</v>
      </c>
      <c r="C197" s="120">
        <f t="shared" si="24"/>
        <v>0</v>
      </c>
      <c r="D197" s="119">
        <f t="shared" si="21"/>
        <v>0</v>
      </c>
      <c r="E197" s="120">
        <f t="shared" si="26"/>
        <v>0</v>
      </c>
      <c r="F197" s="119">
        <f t="shared" si="22"/>
        <v>0</v>
      </c>
      <c r="G197" s="114"/>
      <c r="H197" s="120">
        <f t="shared" si="25"/>
        <v>0</v>
      </c>
      <c r="I197" s="119">
        <f t="shared" si="19"/>
        <v>0</v>
      </c>
    </row>
    <row r="198" spans="2:9" ht="14.25" customHeight="1">
      <c r="B198" s="163" t="s">
        <v>159</v>
      </c>
      <c r="C198" s="169">
        <f>SUM(C192-C193-C194-C195-C196-C197)</f>
        <v>70293.039999999964</v>
      </c>
      <c r="D198" s="168">
        <f t="shared" si="21"/>
        <v>0.21794018137146864</v>
      </c>
      <c r="E198" s="169">
        <f>SUM(E192-E193-E194-E195-E196-E197)</f>
        <v>5864.0496052507251</v>
      </c>
      <c r="F198" s="168">
        <f t="shared" si="22"/>
        <v>0.2181744368215629</v>
      </c>
      <c r="G198" s="167"/>
      <c r="H198" s="169">
        <f>SUM(H192-H193-H194-H195-H196-H197)</f>
        <v>6096.528589623661</v>
      </c>
      <c r="I198" s="168">
        <f t="shared" si="19"/>
        <v>0.22237078607690244</v>
      </c>
    </row>
    <row r="199" spans="2:9" ht="14.25" customHeight="1">
      <c r="B199" s="177" t="s">
        <v>160</v>
      </c>
      <c r="C199" s="178"/>
      <c r="D199" s="179"/>
      <c r="E199" s="180"/>
      <c r="F199" s="179"/>
      <c r="G199" s="181"/>
      <c r="H199" s="180"/>
      <c r="I199" s="180"/>
    </row>
    <row r="200" spans="2:9" ht="14.25" customHeight="1">
      <c r="B200" s="113" t="s">
        <v>161</v>
      </c>
      <c r="C200" s="109">
        <f>SUM(C201:C205)</f>
        <v>44027.25</v>
      </c>
      <c r="D200" s="111">
        <f t="shared" ref="D200:D219" si="27">C200/C$104</f>
        <v>0.13650436587017717</v>
      </c>
      <c r="E200" s="109">
        <f>SUM(E201:E205)</f>
        <v>3668.9374999999995</v>
      </c>
      <c r="F200" s="111">
        <f t="shared" ref="F200:F219" si="28">E200/E$104</f>
        <v>0.13650436587017714</v>
      </c>
      <c r="G200" s="114"/>
      <c r="H200" s="109">
        <f>SUM(H201:H205)</f>
        <v>3668.9374999999995</v>
      </c>
      <c r="I200" s="111">
        <f t="shared" ref="I200:I219" si="29">H200/H$182</f>
        <v>0.13382443860439414</v>
      </c>
    </row>
    <row r="201" spans="2:9" ht="14.25" customHeight="1">
      <c r="B201" s="118" t="s">
        <v>162</v>
      </c>
      <c r="C201" s="120">
        <v>19978.96</v>
      </c>
      <c r="D201" s="119">
        <f t="shared" si="27"/>
        <v>6.1943802203081828E-2</v>
      </c>
      <c r="E201" s="120">
        <f t="shared" ref="E201:E205" si="30">E123</f>
        <v>1664.9133333333332</v>
      </c>
      <c r="F201" s="119">
        <f t="shared" si="28"/>
        <v>6.1943802203081828E-2</v>
      </c>
      <c r="G201" s="114"/>
      <c r="H201" s="120">
        <f t="shared" ref="H201:H218" si="31">E201</f>
        <v>1664.9133333333332</v>
      </c>
      <c r="I201" s="119">
        <f t="shared" si="29"/>
        <v>6.0727688099975495E-2</v>
      </c>
    </row>
    <row r="202" spans="2:9" ht="14.25" customHeight="1">
      <c r="B202" s="118" t="s">
        <v>163</v>
      </c>
      <c r="C202" s="120">
        <v>18216</v>
      </c>
      <c r="D202" s="119">
        <f t="shared" si="27"/>
        <v>5.6477829723435985E-2</v>
      </c>
      <c r="E202" s="120">
        <f t="shared" si="30"/>
        <v>1518</v>
      </c>
      <c r="F202" s="119">
        <f t="shared" si="28"/>
        <v>5.6477829723435985E-2</v>
      </c>
      <c r="G202" s="114"/>
      <c r="H202" s="120">
        <f t="shared" si="31"/>
        <v>1518</v>
      </c>
      <c r="I202" s="119">
        <f t="shared" si="29"/>
        <v>5.5369026537375007E-2</v>
      </c>
    </row>
    <row r="203" spans="2:9" ht="14.25" customHeight="1">
      <c r="B203" s="118" t="s">
        <v>164</v>
      </c>
      <c r="C203" s="120">
        <v>1355.91</v>
      </c>
      <c r="D203" s="119">
        <f t="shared" si="27"/>
        <v>4.2039335803856007E-3</v>
      </c>
      <c r="E203" s="120">
        <f t="shared" si="30"/>
        <v>112.99250000000001</v>
      </c>
      <c r="F203" s="119">
        <f t="shared" si="28"/>
        <v>4.2039335803856007E-3</v>
      </c>
      <c r="G203" s="114"/>
      <c r="H203" s="120">
        <f t="shared" si="31"/>
        <v>112.99250000000001</v>
      </c>
      <c r="I203" s="119">
        <f t="shared" si="29"/>
        <v>4.1213996910568814E-3</v>
      </c>
    </row>
    <row r="204" spans="2:9" ht="14.25" customHeight="1">
      <c r="B204" s="118" t="s">
        <v>165</v>
      </c>
      <c r="C204" s="120">
        <v>2272.7800000000002</v>
      </c>
      <c r="D204" s="119">
        <f t="shared" si="27"/>
        <v>7.0466448088949748E-3</v>
      </c>
      <c r="E204" s="120">
        <f t="shared" si="30"/>
        <v>189.39833333333334</v>
      </c>
      <c r="F204" s="119">
        <f t="shared" si="28"/>
        <v>7.0466448088949739E-3</v>
      </c>
      <c r="G204" s="114"/>
      <c r="H204" s="120">
        <f t="shared" si="31"/>
        <v>189.39833333333334</v>
      </c>
      <c r="I204" s="119">
        <f t="shared" si="29"/>
        <v>6.9083012809406661E-3</v>
      </c>
    </row>
    <row r="205" spans="2:9" ht="14.25" customHeight="1">
      <c r="B205" s="118" t="s">
        <v>166</v>
      </c>
      <c r="C205" s="120">
        <v>2203.6</v>
      </c>
      <c r="D205" s="119">
        <f t="shared" si="27"/>
        <v>6.8321555543787629E-3</v>
      </c>
      <c r="E205" s="120">
        <f t="shared" si="30"/>
        <v>183.63333333333333</v>
      </c>
      <c r="F205" s="119">
        <f t="shared" si="28"/>
        <v>6.8321555543787629E-3</v>
      </c>
      <c r="G205" s="114"/>
      <c r="H205" s="120">
        <f t="shared" si="31"/>
        <v>183.63333333333333</v>
      </c>
      <c r="I205" s="119">
        <f t="shared" si="29"/>
        <v>6.6980229950460895E-3</v>
      </c>
    </row>
    <row r="206" spans="2:9" ht="14.25" customHeight="1">
      <c r="B206" s="113" t="s">
        <v>167</v>
      </c>
      <c r="C206" s="109">
        <f>C207</f>
        <v>398.86</v>
      </c>
      <c r="D206" s="111">
        <f t="shared" si="27"/>
        <v>1.2366461991375538E-3</v>
      </c>
      <c r="E206" s="120">
        <f>E207</f>
        <v>33.238333333333337</v>
      </c>
      <c r="F206" s="111">
        <f t="shared" si="28"/>
        <v>1.2366461991375538E-3</v>
      </c>
      <c r="G206" s="114"/>
      <c r="H206" s="109">
        <f t="shared" si="31"/>
        <v>33.238333333333337</v>
      </c>
      <c r="I206" s="111">
        <f t="shared" si="29"/>
        <v>1.2123676945925228E-3</v>
      </c>
    </row>
    <row r="207" spans="2:9" ht="14.25" customHeight="1">
      <c r="B207" s="118" t="s">
        <v>168</v>
      </c>
      <c r="C207" s="120">
        <v>398.86</v>
      </c>
      <c r="D207" s="119">
        <f t="shared" si="27"/>
        <v>1.2366461991375538E-3</v>
      </c>
      <c r="E207" s="120">
        <f>E129</f>
        <v>33.238333333333337</v>
      </c>
      <c r="F207" s="119">
        <f t="shared" si="28"/>
        <v>1.2366461991375538E-3</v>
      </c>
      <c r="G207" s="114"/>
      <c r="H207" s="120">
        <f t="shared" si="31"/>
        <v>33.238333333333337</v>
      </c>
      <c r="I207" s="119">
        <f t="shared" si="29"/>
        <v>1.2123676945925228E-3</v>
      </c>
    </row>
    <row r="208" spans="2:9" ht="14.25" customHeight="1">
      <c r="B208" s="113" t="s">
        <v>169</v>
      </c>
      <c r="C208" s="109">
        <f>SUM(C209:C214)</f>
        <v>29031.260000000002</v>
      </c>
      <c r="D208" s="111">
        <f t="shared" si="27"/>
        <v>9.0010021900351248E-2</v>
      </c>
      <c r="E208" s="109">
        <f>SUM(E209:E214)</f>
        <v>2419.2716666666665</v>
      </c>
      <c r="F208" s="111">
        <f t="shared" si="28"/>
        <v>9.0010021900351234E-2</v>
      </c>
      <c r="G208" s="120"/>
      <c r="H208" s="109">
        <f t="shared" si="31"/>
        <v>2419.2716666666665</v>
      </c>
      <c r="I208" s="111">
        <f t="shared" si="29"/>
        <v>8.8242896648739202E-2</v>
      </c>
    </row>
    <row r="209" spans="2:9" ht="14.25" customHeight="1">
      <c r="B209" s="118" t="s">
        <v>170</v>
      </c>
      <c r="C209" s="120">
        <v>254.58</v>
      </c>
      <c r="D209" s="119">
        <f t="shared" si="27"/>
        <v>7.8931301553537185E-4</v>
      </c>
      <c r="E209" s="120">
        <f t="shared" ref="E209:E214" si="32">E131</f>
        <v>21.215</v>
      </c>
      <c r="F209" s="119">
        <f t="shared" si="28"/>
        <v>7.8931301553537185E-4</v>
      </c>
      <c r="G209" s="120"/>
      <c r="H209" s="120">
        <f>SUM(E209)-(E209*8.5%)</f>
        <v>19.411725000000001</v>
      </c>
      <c r="I209" s="119">
        <f t="shared" si="29"/>
        <v>7.0804236934204608E-4</v>
      </c>
    </row>
    <row r="210" spans="2:9" ht="14.25" customHeight="1">
      <c r="B210" s="118" t="s">
        <v>171</v>
      </c>
      <c r="C210" s="120">
        <v>773.06</v>
      </c>
      <c r="D210" s="119">
        <f t="shared" si="27"/>
        <v>2.3968352572463453E-3</v>
      </c>
      <c r="E210" s="120">
        <f t="shared" si="32"/>
        <v>64.421666666666667</v>
      </c>
      <c r="F210" s="119">
        <f t="shared" si="28"/>
        <v>2.3968352572463453E-3</v>
      </c>
      <c r="G210" s="120"/>
      <c r="H210" s="120">
        <f t="shared" ref="H210:H213" si="33">SUM(E210)-(E210*8.5%)</f>
        <v>58.945824999999999</v>
      </c>
      <c r="I210" s="119">
        <f t="shared" si="29"/>
        <v>2.1500480557921364E-3</v>
      </c>
    </row>
    <row r="211" spans="2:9" ht="14.25" customHeight="1">
      <c r="B211" s="118" t="s">
        <v>172</v>
      </c>
      <c r="C211" s="120">
        <v>291.49</v>
      </c>
      <c r="D211" s="119">
        <f t="shared" si="27"/>
        <v>9.0375069093568056E-4</v>
      </c>
      <c r="E211" s="120">
        <f t="shared" si="32"/>
        <v>24.290833333333335</v>
      </c>
      <c r="F211" s="119">
        <f t="shared" si="28"/>
        <v>9.0375069093568056E-4</v>
      </c>
      <c r="G211" s="120"/>
      <c r="H211" s="120">
        <f t="shared" si="33"/>
        <v>22.226112500000003</v>
      </c>
      <c r="I211" s="119">
        <f t="shared" si="29"/>
        <v>8.1069710990459983E-4</v>
      </c>
    </row>
    <row r="212" spans="2:9" ht="14.25" customHeight="1">
      <c r="B212" s="118" t="s">
        <v>173</v>
      </c>
      <c r="C212" s="120">
        <v>4200</v>
      </c>
      <c r="D212" s="119">
        <f t="shared" si="27"/>
        <v>1.3021897498815939E-2</v>
      </c>
      <c r="E212" s="120">
        <f t="shared" si="32"/>
        <v>350</v>
      </c>
      <c r="F212" s="119">
        <f t="shared" si="28"/>
        <v>1.3021897498815939E-2</v>
      </c>
      <c r="G212" s="120"/>
      <c r="H212" s="120">
        <f t="shared" si="33"/>
        <v>320.25</v>
      </c>
      <c r="I212" s="119">
        <f t="shared" si="29"/>
        <v>1.1681113800128028E-2</v>
      </c>
    </row>
    <row r="213" spans="2:9" ht="14.25" customHeight="1">
      <c r="B213" s="118" t="s">
        <v>174</v>
      </c>
      <c r="C213" s="120">
        <v>352.5</v>
      </c>
      <c r="D213" s="119">
        <f t="shared" si="27"/>
        <v>1.0929092543649091E-3</v>
      </c>
      <c r="E213" s="120">
        <f t="shared" si="32"/>
        <v>29.375</v>
      </c>
      <c r="F213" s="119">
        <f t="shared" si="28"/>
        <v>1.0929092543649091E-3</v>
      </c>
      <c r="G213" s="120"/>
      <c r="H213" s="120">
        <f t="shared" si="33"/>
        <v>26.878125000000001</v>
      </c>
      <c r="I213" s="119">
        <f t="shared" si="29"/>
        <v>9.8037919393931662E-4</v>
      </c>
    </row>
    <row r="214" spans="2:9" ht="14.25" customHeight="1">
      <c r="B214" s="118" t="s">
        <v>175</v>
      </c>
      <c r="C214" s="120">
        <v>23159.63</v>
      </c>
      <c r="D214" s="119">
        <f t="shared" si="27"/>
        <v>7.1805316183452997E-2</v>
      </c>
      <c r="E214" s="120">
        <f t="shared" si="32"/>
        <v>1929.9691666666668</v>
      </c>
      <c r="F214" s="119">
        <f t="shared" si="28"/>
        <v>7.1805316183452997E-2</v>
      </c>
      <c r="G214" s="109"/>
      <c r="H214" s="120">
        <f t="shared" si="31"/>
        <v>1929.9691666666668</v>
      </c>
      <c r="I214" s="119">
        <f t="shared" si="29"/>
        <v>7.0395595524033072E-2</v>
      </c>
    </row>
    <row r="215" spans="2:9" ht="14.25" customHeight="1">
      <c r="B215" s="113" t="s">
        <v>176</v>
      </c>
      <c r="C215" s="109">
        <f>C216</f>
        <v>0.35</v>
      </c>
      <c r="D215" s="121">
        <f t="shared" si="27"/>
        <v>1.0851581249013281E-6</v>
      </c>
      <c r="E215" s="109">
        <f>E216</f>
        <v>2.9166666666666664E-2</v>
      </c>
      <c r="F215" s="121">
        <f t="shared" si="28"/>
        <v>1.0851581249013281E-6</v>
      </c>
      <c r="G215" s="120"/>
      <c r="H215" s="109">
        <f t="shared" si="31"/>
        <v>2.9166666666666664E-2</v>
      </c>
      <c r="I215" s="111">
        <f t="shared" si="29"/>
        <v>1.0638537158586545E-6</v>
      </c>
    </row>
    <row r="216" spans="2:9" ht="14.25" customHeight="1">
      <c r="B216" s="118" t="s">
        <v>177</v>
      </c>
      <c r="C216" s="120">
        <v>0.35</v>
      </c>
      <c r="D216" s="122">
        <f t="shared" si="27"/>
        <v>1.0851581249013281E-6</v>
      </c>
      <c r="E216" s="120">
        <f>E138</f>
        <v>2.9166666666666664E-2</v>
      </c>
      <c r="F216" s="122">
        <f t="shared" si="28"/>
        <v>1.0851581249013281E-6</v>
      </c>
      <c r="G216" s="109"/>
      <c r="H216" s="120">
        <f t="shared" si="31"/>
        <v>2.9166666666666664E-2</v>
      </c>
      <c r="I216" s="119">
        <f t="shared" si="29"/>
        <v>1.0638537158586545E-6</v>
      </c>
    </row>
    <row r="217" spans="2:9" ht="14.25" customHeight="1">
      <c r="B217" s="113" t="s">
        <v>178</v>
      </c>
      <c r="C217" s="109">
        <f>C218</f>
        <v>74.52</v>
      </c>
      <c r="D217" s="121">
        <f t="shared" si="27"/>
        <v>2.3104566705041993E-4</v>
      </c>
      <c r="E217" s="109">
        <f>E218</f>
        <v>6.21</v>
      </c>
      <c r="F217" s="121">
        <f t="shared" si="28"/>
        <v>2.3104566705041995E-4</v>
      </c>
      <c r="G217" s="120"/>
      <c r="H217" s="109">
        <f t="shared" si="31"/>
        <v>6.21</v>
      </c>
      <c r="I217" s="111">
        <f t="shared" si="29"/>
        <v>2.2650965401653411E-4</v>
      </c>
    </row>
    <row r="218" spans="2:9" ht="14.25" customHeight="1">
      <c r="B218" s="118" t="s">
        <v>179</v>
      </c>
      <c r="C218" s="120">
        <v>74.52</v>
      </c>
      <c r="D218" s="119">
        <f t="shared" si="27"/>
        <v>2.3104566705041993E-4</v>
      </c>
      <c r="E218" s="120">
        <f>E140</f>
        <v>6.21</v>
      </c>
      <c r="F218" s="119">
        <f t="shared" si="28"/>
        <v>2.3104566705041995E-4</v>
      </c>
      <c r="G218" s="120"/>
      <c r="H218" s="120">
        <f t="shared" si="31"/>
        <v>6.21</v>
      </c>
      <c r="I218" s="119">
        <f t="shared" si="29"/>
        <v>2.2650965401653411E-4</v>
      </c>
    </row>
    <row r="219" spans="2:9" ht="14.25" customHeight="1">
      <c r="B219" s="182" t="s">
        <v>180</v>
      </c>
      <c r="C219" s="183">
        <f>SUM(C198-C200-C206-C208-C215+C217)</f>
        <v>-3090.1600000000381</v>
      </c>
      <c r="D219" s="184">
        <f t="shared" si="27"/>
        <v>-9.5808920892717989E-3</v>
      </c>
      <c r="E219" s="183">
        <f>SUM(E198-E200-E206-E208-E215+E217)</f>
        <v>-251.21706141594083</v>
      </c>
      <c r="F219" s="184">
        <f t="shared" si="28"/>
        <v>-9.3466366391775149E-3</v>
      </c>
      <c r="G219" s="185"/>
      <c r="H219" s="186">
        <f>SUM(H198-H200-H206-H208-H215+H217)</f>
        <v>-18.738077043004981</v>
      </c>
      <c r="I219" s="187">
        <f t="shared" si="29"/>
        <v>-6.8347107052274059E-4</v>
      </c>
    </row>
    <row r="220" spans="2:9" ht="14.25" customHeight="1">
      <c r="B220" s="199" t="s">
        <v>223</v>
      </c>
      <c r="C220" s="200">
        <f>C219</f>
        <v>-3090.1600000000381</v>
      </c>
      <c r="D220" s="201" t="s">
        <v>86</v>
      </c>
      <c r="E220" s="200">
        <f>E219</f>
        <v>-251.21706141594083</v>
      </c>
      <c r="F220" s="202" t="s">
        <v>86</v>
      </c>
      <c r="G220" s="200"/>
      <c r="H220" s="200">
        <f>H219</f>
        <v>-18.738077043004981</v>
      </c>
      <c r="I220" s="203" t="s">
        <v>86</v>
      </c>
    </row>
    <row r="221" spans="2:9" ht="14.25" customHeight="1">
      <c r="B221" s="188" t="s">
        <v>224</v>
      </c>
      <c r="C221" s="189">
        <v>0</v>
      </c>
      <c r="D221" s="190"/>
      <c r="E221" s="189">
        <v>0</v>
      </c>
      <c r="F221" s="189"/>
      <c r="G221" s="190"/>
      <c r="H221" s="189">
        <f>I170+I175</f>
        <v>1747.4408375</v>
      </c>
      <c r="I221" s="191"/>
    </row>
    <row r="222" spans="2:9" ht="14.25" customHeight="1">
      <c r="B222" s="135" t="s">
        <v>225</v>
      </c>
      <c r="C222" s="192">
        <f>C220-C221</f>
        <v>-3090.1600000000381</v>
      </c>
      <c r="D222" s="193" t="s">
        <v>226</v>
      </c>
      <c r="E222" s="192">
        <f>E220-E221</f>
        <v>-251.21706141594083</v>
      </c>
      <c r="F222" s="193" t="s">
        <v>226</v>
      </c>
      <c r="G222" s="194"/>
      <c r="H222" s="136">
        <f>H220+H221</f>
        <v>1728.7027604569951</v>
      </c>
      <c r="I222" s="195" t="s">
        <v>227</v>
      </c>
    </row>
    <row r="223" spans="2:9" ht="14.25" customHeight="1">
      <c r="B223" s="170" t="s">
        <v>228</v>
      </c>
      <c r="C223" s="196">
        <f>C222/C182</f>
        <v>-9.5808920892717989E-3</v>
      </c>
      <c r="D223" s="193" t="s">
        <v>229</v>
      </c>
      <c r="E223" s="196">
        <f>E222/E182</f>
        <v>-9.1631384322665311E-3</v>
      </c>
      <c r="F223" s="193" t="s">
        <v>229</v>
      </c>
      <c r="G223" s="197"/>
      <c r="H223" s="198">
        <f>H222/H182</f>
        <v>6.305440646836416E-2</v>
      </c>
      <c r="I223" s="195" t="s">
        <v>230</v>
      </c>
    </row>
  </sheetData>
  <autoFilter ref="B22:J82" xr:uid="{00000000-0001-0000-0C00-000000000000}"/>
  <mergeCells count="109">
    <mergeCell ref="G104:J104"/>
    <mergeCell ref="G105:J105"/>
    <mergeCell ref="G122:J122"/>
    <mergeCell ref="G123:J123"/>
    <mergeCell ref="G124:J124"/>
    <mergeCell ref="G125:J125"/>
    <mergeCell ref="G126:J126"/>
    <mergeCell ref="H156:I156"/>
    <mergeCell ref="H158:I158"/>
    <mergeCell ref="H150:I150"/>
    <mergeCell ref="H151:I151"/>
    <mergeCell ref="H152:I152"/>
    <mergeCell ref="H153:I153"/>
    <mergeCell ref="H154:I154"/>
    <mergeCell ref="G106:J106"/>
    <mergeCell ref="G107:J107"/>
    <mergeCell ref="G134:J134"/>
    <mergeCell ref="G135:J135"/>
    <mergeCell ref="G127:J127"/>
    <mergeCell ref="G128:J128"/>
    <mergeCell ref="G129:J129"/>
    <mergeCell ref="G130:J130"/>
    <mergeCell ref="G131:J131"/>
    <mergeCell ref="G132:J132"/>
    <mergeCell ref="H181:I181"/>
    <mergeCell ref="D171:E171"/>
    <mergeCell ref="D172:E172"/>
    <mergeCell ref="D173:E173"/>
    <mergeCell ref="D174:E174"/>
    <mergeCell ref="D175:E175"/>
    <mergeCell ref="E181:F181"/>
    <mergeCell ref="D176:E176"/>
    <mergeCell ref="B177:G177"/>
    <mergeCell ref="B178:J178"/>
    <mergeCell ref="G173:H173"/>
    <mergeCell ref="G174:H174"/>
    <mergeCell ref="G175:H175"/>
    <mergeCell ref="G176:H176"/>
    <mergeCell ref="H159:I159"/>
    <mergeCell ref="H160:I160"/>
    <mergeCell ref="G167:H167"/>
    <mergeCell ref="G168:H168"/>
    <mergeCell ref="G169:H169"/>
    <mergeCell ref="G114:J114"/>
    <mergeCell ref="G115:J115"/>
    <mergeCell ref="G116:J116"/>
    <mergeCell ref="G117:J117"/>
    <mergeCell ref="G118:J118"/>
    <mergeCell ref="G119:J119"/>
    <mergeCell ref="G170:H170"/>
    <mergeCell ref="G171:H171"/>
    <mergeCell ref="G172:H172"/>
    <mergeCell ref="A1:J1"/>
    <mergeCell ref="A2:J2"/>
    <mergeCell ref="B84:J84"/>
    <mergeCell ref="G108:J108"/>
    <mergeCell ref="G109:J109"/>
    <mergeCell ref="G110:J110"/>
    <mergeCell ref="G111:J111"/>
    <mergeCell ref="G112:J112"/>
    <mergeCell ref="G113:J113"/>
    <mergeCell ref="B85:J85"/>
    <mergeCell ref="B86:C86"/>
    <mergeCell ref="B102:J102"/>
    <mergeCell ref="B12:D12"/>
    <mergeCell ref="B4:J4"/>
    <mergeCell ref="C5:H5"/>
    <mergeCell ref="I5:J5"/>
    <mergeCell ref="B21:J21"/>
    <mergeCell ref="G103:J103"/>
    <mergeCell ref="I6:J6"/>
    <mergeCell ref="I9:J9"/>
    <mergeCell ref="I10:J10"/>
    <mergeCell ref="B10:D10"/>
    <mergeCell ref="E10:H10"/>
    <mergeCell ref="E9:H9"/>
    <mergeCell ref="G120:J120"/>
    <mergeCell ref="G121:J121"/>
    <mergeCell ref="G133:J133"/>
    <mergeCell ref="G136:J136"/>
    <mergeCell ref="G137:J137"/>
    <mergeCell ref="G138:J138"/>
    <mergeCell ref="G139:J139"/>
    <mergeCell ref="G140:J140"/>
    <mergeCell ref="G141:J141"/>
    <mergeCell ref="G142:J142"/>
    <mergeCell ref="G143:J143"/>
    <mergeCell ref="G144:J144"/>
    <mergeCell ref="E158:F158"/>
    <mergeCell ref="E159:F159"/>
    <mergeCell ref="E160:F160"/>
    <mergeCell ref="D167:E167"/>
    <mergeCell ref="D168:E168"/>
    <mergeCell ref="D169:E169"/>
    <mergeCell ref="E152:F152"/>
    <mergeCell ref="E153:F153"/>
    <mergeCell ref="E154:F154"/>
    <mergeCell ref="D170:E170"/>
    <mergeCell ref="G145:J145"/>
    <mergeCell ref="E148:F148"/>
    <mergeCell ref="H148:I148"/>
    <mergeCell ref="E149:F149"/>
    <mergeCell ref="H149:I149"/>
    <mergeCell ref="E150:F150"/>
    <mergeCell ref="E151:F151"/>
    <mergeCell ref="E155:F155"/>
    <mergeCell ref="E156:F156"/>
    <mergeCell ref="H155:I155"/>
    <mergeCell ref="G146:J146"/>
  </mergeCells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757A9-AAD3-41FA-88DB-AC8E39E731BB}">
  <sheetPr>
    <tabColor theme="6"/>
    <pageSetUpPr fitToPage="1"/>
  </sheetPr>
  <dimension ref="A1:J208"/>
  <sheetViews>
    <sheetView workbookViewId="0">
      <pane xSplit="10" ySplit="2" topLeftCell="K195" activePane="bottomRight" state="frozen"/>
      <selection pane="topRight" activeCell="K1" sqref="K1"/>
      <selection pane="bottomLeft" activeCell="A4" sqref="A4"/>
      <selection pane="bottomRight" activeCell="K1" sqref="K1"/>
    </sheetView>
  </sheetViews>
  <sheetFormatPr defaultColWidth="14.42578125" defaultRowHeight="15" customHeight="1"/>
  <cols>
    <col min="1" max="1" width="2" customWidth="1"/>
    <col min="2" max="2" width="33.140625" customWidth="1"/>
    <col min="3" max="3" width="19.7109375" customWidth="1"/>
    <col min="4" max="4" width="17.7109375" customWidth="1"/>
    <col min="5" max="5" width="21.28515625" customWidth="1"/>
    <col min="6" max="6" width="17.28515625" customWidth="1"/>
    <col min="7" max="7" width="17.85546875" customWidth="1"/>
    <col min="8" max="8" width="18" customWidth="1"/>
    <col min="9" max="9" width="18.140625" customWidth="1"/>
    <col min="10" max="10" width="18" customWidth="1"/>
    <col min="11" max="11" width="9.140625" customWidth="1"/>
    <col min="12" max="26" width="8.7109375" customWidth="1"/>
  </cols>
  <sheetData>
    <row r="1" spans="1:10" ht="33.75" customHeight="1">
      <c r="A1" s="318" t="s">
        <v>480</v>
      </c>
      <c r="B1" s="312"/>
      <c r="C1" s="312"/>
      <c r="D1" s="312"/>
      <c r="E1" s="312"/>
      <c r="F1" s="312"/>
      <c r="G1" s="312"/>
      <c r="H1" s="312"/>
      <c r="I1" s="312"/>
      <c r="J1" s="313"/>
    </row>
    <row r="2" spans="1:10" ht="42" customHeight="1">
      <c r="A2" s="318" t="s">
        <v>1</v>
      </c>
      <c r="B2" s="312"/>
      <c r="C2" s="312"/>
      <c r="D2" s="312"/>
      <c r="E2" s="312"/>
      <c r="F2" s="312"/>
      <c r="G2" s="312"/>
      <c r="H2" s="312"/>
      <c r="I2" s="312"/>
      <c r="J2" s="313"/>
    </row>
    <row r="3" spans="1:10" ht="14.25" customHeight="1">
      <c r="A3" s="1"/>
      <c r="B3" s="5"/>
      <c r="C3" s="16"/>
      <c r="D3" s="16"/>
      <c r="E3" s="16"/>
      <c r="F3" s="16"/>
      <c r="G3" s="16"/>
      <c r="H3" s="16"/>
      <c r="I3" s="16"/>
      <c r="J3" s="16"/>
    </row>
    <row r="4" spans="1:10" ht="14.25" customHeight="1">
      <c r="A4" s="17"/>
      <c r="B4" s="384" t="s">
        <v>113</v>
      </c>
      <c r="C4" s="360"/>
      <c r="D4" s="360"/>
      <c r="E4" s="360"/>
      <c r="F4" s="360"/>
      <c r="G4" s="360"/>
      <c r="H4" s="360"/>
      <c r="I4" s="360"/>
      <c r="J4" s="360"/>
    </row>
    <row r="5" spans="1:10" ht="14.25" customHeight="1">
      <c r="A5" s="17"/>
      <c r="B5" s="132" t="s">
        <v>114</v>
      </c>
      <c r="C5" s="384" t="s">
        <v>115</v>
      </c>
      <c r="D5" s="360"/>
      <c r="E5" s="360"/>
      <c r="F5" s="360"/>
      <c r="G5" s="360"/>
      <c r="H5" s="360"/>
      <c r="I5" s="384" t="s">
        <v>116</v>
      </c>
      <c r="J5" s="360"/>
    </row>
    <row r="6" spans="1:10" ht="14.25" customHeight="1">
      <c r="A6" s="17"/>
      <c r="B6" s="42" t="s">
        <v>117</v>
      </c>
      <c r="C6" s="40"/>
      <c r="D6" s="40"/>
      <c r="E6" s="40"/>
      <c r="F6" s="40"/>
      <c r="G6" s="40"/>
      <c r="H6" s="40"/>
      <c r="I6" s="389">
        <v>46219</v>
      </c>
      <c r="J6" s="360"/>
    </row>
    <row r="7" spans="1:10" ht="14.25" customHeight="1">
      <c r="A7" s="17"/>
      <c r="B7" s="42" t="s">
        <v>118</v>
      </c>
      <c r="C7" s="40"/>
      <c r="D7" s="40"/>
      <c r="E7" s="40"/>
      <c r="F7" s="40"/>
      <c r="G7" s="40"/>
      <c r="H7" s="40"/>
      <c r="I7" s="40"/>
      <c r="J7" s="40"/>
    </row>
    <row r="8" spans="1:10" ht="14.25" customHeight="1">
      <c r="A8" s="17"/>
      <c r="B8" s="40"/>
      <c r="C8" s="40"/>
      <c r="D8" s="40"/>
      <c r="E8" s="40"/>
      <c r="F8" s="40"/>
      <c r="G8" s="40"/>
      <c r="H8" s="40"/>
      <c r="I8" s="40"/>
      <c r="J8" s="40"/>
    </row>
    <row r="9" spans="1:10" ht="14.25" customHeight="1">
      <c r="A9" s="17"/>
      <c r="B9" s="132" t="s">
        <v>119</v>
      </c>
      <c r="C9" s="40"/>
      <c r="D9" s="40"/>
      <c r="E9" s="384" t="s">
        <v>120</v>
      </c>
      <c r="F9" s="360"/>
      <c r="G9" s="360"/>
      <c r="H9" s="360"/>
      <c r="I9" s="384" t="s">
        <v>121</v>
      </c>
      <c r="J9" s="360"/>
    </row>
    <row r="10" spans="1:10" ht="14.25" customHeight="1">
      <c r="A10" s="17"/>
      <c r="B10" s="391" t="s">
        <v>122</v>
      </c>
      <c r="C10" s="360"/>
      <c r="D10" s="360"/>
      <c r="E10" s="390" t="s">
        <v>123</v>
      </c>
      <c r="F10" s="360"/>
      <c r="G10" s="360"/>
      <c r="H10" s="360"/>
      <c r="I10" s="390" t="s">
        <v>124</v>
      </c>
      <c r="J10" s="360"/>
    </row>
    <row r="11" spans="1:10" ht="14.25" customHeight="1">
      <c r="A11" s="17"/>
      <c r="B11" s="40"/>
      <c r="C11" s="40"/>
      <c r="D11" s="40"/>
      <c r="E11" s="40"/>
      <c r="F11" s="40"/>
      <c r="G11" s="40"/>
      <c r="H11" s="40"/>
      <c r="I11" s="40"/>
      <c r="J11" s="40"/>
    </row>
    <row r="12" spans="1:10" ht="14.25" customHeight="1">
      <c r="A12" s="17"/>
      <c r="B12" s="384" t="s">
        <v>125</v>
      </c>
      <c r="C12" s="360"/>
      <c r="D12" s="360"/>
      <c r="E12" s="40"/>
      <c r="F12" s="40"/>
      <c r="G12" s="40"/>
      <c r="H12" s="40"/>
      <c r="I12" s="40"/>
      <c r="J12" s="40"/>
    </row>
    <row r="13" spans="1:10" ht="14.25" customHeight="1">
      <c r="A13" s="17"/>
      <c r="B13" s="401" t="s">
        <v>315</v>
      </c>
      <c r="C13" s="401"/>
      <c r="D13" s="401"/>
      <c r="E13" s="401"/>
      <c r="F13" s="401"/>
      <c r="G13" s="401"/>
      <c r="H13" s="401"/>
      <c r="I13" s="401"/>
      <c r="J13" s="401"/>
    </row>
    <row r="14" spans="1:10" ht="14.25" customHeight="1">
      <c r="A14" s="17"/>
      <c r="B14" s="40"/>
      <c r="C14" s="40"/>
      <c r="D14" s="40"/>
      <c r="E14" s="40"/>
      <c r="F14" s="40"/>
      <c r="G14" s="40"/>
      <c r="H14" s="40"/>
      <c r="I14" s="40"/>
      <c r="J14" s="40"/>
    </row>
    <row r="15" spans="1:10" ht="14.25" customHeight="1">
      <c r="A15" s="17"/>
      <c r="B15" s="44" t="s">
        <v>127</v>
      </c>
      <c r="C15" s="40"/>
      <c r="D15" s="40"/>
      <c r="E15" s="40"/>
      <c r="F15" s="40"/>
      <c r="G15" s="40"/>
      <c r="H15" s="40"/>
      <c r="I15" s="40"/>
      <c r="J15" s="40"/>
    </row>
    <row r="16" spans="1:10" ht="14.25" customHeight="1">
      <c r="A16" s="17"/>
      <c r="B16" s="204" t="s">
        <v>86</v>
      </c>
      <c r="C16" s="41"/>
      <c r="D16" s="40"/>
      <c r="E16" s="40"/>
      <c r="F16" s="40"/>
      <c r="G16" s="40"/>
      <c r="H16" s="40"/>
      <c r="I16" s="40"/>
      <c r="J16" s="40"/>
    </row>
    <row r="17" spans="2:10" ht="14.25" customHeight="1">
      <c r="B17" s="204" t="s">
        <v>86</v>
      </c>
      <c r="C17" s="41"/>
      <c r="D17" s="40"/>
      <c r="E17" s="40"/>
      <c r="F17" s="40"/>
      <c r="G17" s="40"/>
      <c r="H17" s="40"/>
      <c r="I17" s="40"/>
      <c r="J17" s="40"/>
    </row>
    <row r="18" spans="2:10" ht="14.25" customHeight="1">
      <c r="B18" s="204" t="s">
        <v>86</v>
      </c>
      <c r="C18" s="41"/>
      <c r="D18" s="40"/>
      <c r="E18" s="40"/>
      <c r="F18" s="40"/>
      <c r="G18" s="40"/>
      <c r="H18" s="40"/>
      <c r="I18" s="40"/>
      <c r="J18" s="40"/>
    </row>
    <row r="19" spans="2:10" ht="14.25" customHeight="1">
      <c r="B19" s="204" t="s">
        <v>86</v>
      </c>
      <c r="C19" s="41"/>
      <c r="D19" s="40"/>
      <c r="E19" s="40"/>
      <c r="F19" s="40"/>
      <c r="G19" s="40"/>
      <c r="H19" s="40"/>
      <c r="I19" s="40"/>
      <c r="J19" s="40"/>
    </row>
    <row r="20" spans="2:10" ht="14.25" customHeight="1">
      <c r="B20" s="40"/>
      <c r="C20" s="40"/>
      <c r="D20" s="40"/>
      <c r="E20" s="40"/>
      <c r="F20" s="40"/>
      <c r="G20" s="40"/>
      <c r="H20" s="40"/>
      <c r="I20" s="40"/>
      <c r="J20" s="40"/>
    </row>
    <row r="21" spans="2:10" ht="14.25" customHeight="1">
      <c r="B21" s="385" t="s">
        <v>310</v>
      </c>
      <c r="C21" s="385"/>
      <c r="D21" s="385"/>
      <c r="E21" s="385"/>
      <c r="F21" s="385"/>
      <c r="G21" s="385"/>
      <c r="H21" s="385"/>
      <c r="I21" s="385"/>
      <c r="J21" s="385"/>
    </row>
    <row r="22" spans="2:10" ht="14.25" customHeight="1">
      <c r="B22" s="131" t="s">
        <v>235</v>
      </c>
      <c r="C22" s="131" t="s">
        <v>234</v>
      </c>
      <c r="D22" s="131" t="s">
        <v>231</v>
      </c>
      <c r="E22" s="131" t="s">
        <v>232</v>
      </c>
      <c r="F22" s="131" t="s">
        <v>233</v>
      </c>
      <c r="G22" s="131" t="s">
        <v>236</v>
      </c>
      <c r="H22" s="131" t="s">
        <v>237</v>
      </c>
      <c r="I22" s="131" t="s">
        <v>238</v>
      </c>
      <c r="J22" s="131" t="s">
        <v>403</v>
      </c>
    </row>
    <row r="23" spans="2:10" ht="14.25" customHeight="1">
      <c r="B23" s="207" t="s">
        <v>316</v>
      </c>
      <c r="C23" s="207" t="s">
        <v>317</v>
      </c>
      <c r="D23" s="210">
        <v>6890000051058</v>
      </c>
      <c r="E23" s="209" t="s">
        <v>360</v>
      </c>
      <c r="F23" s="211">
        <v>33072010</v>
      </c>
      <c r="G23" s="208">
        <v>1403</v>
      </c>
      <c r="H23" s="208"/>
      <c r="I23" s="208"/>
      <c r="J23" s="212">
        <f>10.3%+2.2%</f>
        <v>0.125</v>
      </c>
    </row>
    <row r="24" spans="2:10" ht="14.25" customHeight="1">
      <c r="B24" s="207" t="s">
        <v>316</v>
      </c>
      <c r="C24" s="207" t="s">
        <v>318</v>
      </c>
      <c r="D24" s="210">
        <v>6890000039285</v>
      </c>
      <c r="E24" s="209" t="s">
        <v>361</v>
      </c>
      <c r="F24" s="210">
        <v>33072090</v>
      </c>
      <c r="G24" s="208">
        <v>1403</v>
      </c>
      <c r="H24" s="208"/>
      <c r="I24" s="208"/>
      <c r="J24" s="212">
        <f t="shared" ref="J24:J65" si="0">10.3%+2.2%</f>
        <v>0.125</v>
      </c>
    </row>
    <row r="25" spans="2:10" ht="14.25" customHeight="1">
      <c r="B25" s="207" t="s">
        <v>316</v>
      </c>
      <c r="C25" s="207" t="s">
        <v>319</v>
      </c>
      <c r="D25" s="210">
        <v>6890000077492</v>
      </c>
      <c r="E25" s="209" t="s">
        <v>362</v>
      </c>
      <c r="F25" s="210">
        <v>33072090</v>
      </c>
      <c r="G25" s="208">
        <v>1403</v>
      </c>
      <c r="H25" s="208"/>
      <c r="I25" s="208"/>
      <c r="J25" s="212">
        <f t="shared" si="0"/>
        <v>0.125</v>
      </c>
    </row>
    <row r="26" spans="2:10" ht="14.25" customHeight="1">
      <c r="B26" s="207" t="s">
        <v>316</v>
      </c>
      <c r="C26" s="207" t="s">
        <v>320</v>
      </c>
      <c r="D26" s="210">
        <v>6890000034556</v>
      </c>
      <c r="E26" s="209" t="s">
        <v>363</v>
      </c>
      <c r="F26" s="210">
        <v>33072090</v>
      </c>
      <c r="G26" s="208">
        <v>1403</v>
      </c>
      <c r="H26" s="208"/>
      <c r="I26" s="208"/>
      <c r="J26" s="212">
        <f t="shared" si="0"/>
        <v>0.125</v>
      </c>
    </row>
    <row r="27" spans="2:10" ht="14.25" customHeight="1">
      <c r="B27" s="207" t="s">
        <v>316</v>
      </c>
      <c r="C27" s="207" t="s">
        <v>321</v>
      </c>
      <c r="D27" s="210">
        <v>6890000034563</v>
      </c>
      <c r="E27" s="209" t="s">
        <v>364</v>
      </c>
      <c r="F27" s="210">
        <v>33072090</v>
      </c>
      <c r="G27" s="208">
        <v>1403</v>
      </c>
      <c r="H27" s="208"/>
      <c r="I27" s="208"/>
      <c r="J27" s="212">
        <f t="shared" si="0"/>
        <v>0.125</v>
      </c>
    </row>
    <row r="28" spans="2:10" ht="14.25" customHeight="1">
      <c r="B28" s="207" t="s">
        <v>316</v>
      </c>
      <c r="C28" s="207" t="s">
        <v>322</v>
      </c>
      <c r="D28" s="210">
        <v>6890000034570</v>
      </c>
      <c r="E28" s="209" t="s">
        <v>365</v>
      </c>
      <c r="F28" s="210">
        <v>33072090</v>
      </c>
      <c r="G28" s="208">
        <v>1403</v>
      </c>
      <c r="H28" s="208"/>
      <c r="I28" s="208"/>
      <c r="J28" s="212">
        <f t="shared" si="0"/>
        <v>0.125</v>
      </c>
    </row>
    <row r="29" spans="2:10" ht="14.25" customHeight="1">
      <c r="B29" s="207" t="s">
        <v>316</v>
      </c>
      <c r="C29" s="207" t="s">
        <v>323</v>
      </c>
      <c r="D29" s="210">
        <v>6890000042360</v>
      </c>
      <c r="E29" s="209" t="s">
        <v>366</v>
      </c>
      <c r="F29" s="210">
        <v>33072090</v>
      </c>
      <c r="G29" s="208">
        <v>1403</v>
      </c>
      <c r="H29" s="208"/>
      <c r="I29" s="208"/>
      <c r="J29" s="212">
        <f t="shared" si="0"/>
        <v>0.125</v>
      </c>
    </row>
    <row r="30" spans="2:10" ht="14.25" customHeight="1">
      <c r="B30" s="207" t="s">
        <v>316</v>
      </c>
      <c r="C30" s="207" t="s">
        <v>324</v>
      </c>
      <c r="D30" s="210">
        <v>6890000054028</v>
      </c>
      <c r="E30" s="209" t="s">
        <v>367</v>
      </c>
      <c r="F30" s="210">
        <v>33072090</v>
      </c>
      <c r="G30" s="208">
        <v>1403</v>
      </c>
      <c r="H30" s="208"/>
      <c r="I30" s="208"/>
      <c r="J30" s="212">
        <f t="shared" si="0"/>
        <v>0.125</v>
      </c>
    </row>
    <row r="31" spans="2:10" ht="14.25" customHeight="1">
      <c r="B31" s="207" t="s">
        <v>316</v>
      </c>
      <c r="C31" s="207" t="s">
        <v>325</v>
      </c>
      <c r="D31" s="210">
        <v>6890000054035</v>
      </c>
      <c r="E31" s="209" t="s">
        <v>368</v>
      </c>
      <c r="F31" s="210">
        <v>33072090</v>
      </c>
      <c r="G31" s="208">
        <v>1403</v>
      </c>
      <c r="H31" s="208"/>
      <c r="I31" s="208"/>
      <c r="J31" s="212">
        <f t="shared" si="0"/>
        <v>0.125</v>
      </c>
    </row>
    <row r="32" spans="2:10" ht="14.25" customHeight="1">
      <c r="B32" s="207" t="s">
        <v>316</v>
      </c>
      <c r="C32" s="207" t="s">
        <v>326</v>
      </c>
      <c r="D32" s="210">
        <v>78914957</v>
      </c>
      <c r="E32" s="209" t="s">
        <v>369</v>
      </c>
      <c r="F32" s="210">
        <v>33072090</v>
      </c>
      <c r="G32" s="208">
        <v>1403</v>
      </c>
      <c r="H32" s="208"/>
      <c r="I32" s="208"/>
      <c r="J32" s="212">
        <f t="shared" si="0"/>
        <v>0.125</v>
      </c>
    </row>
    <row r="33" spans="2:10" ht="14.25" customHeight="1">
      <c r="B33" s="207" t="s">
        <v>316</v>
      </c>
      <c r="C33" s="207" t="s">
        <v>327</v>
      </c>
      <c r="D33" s="210">
        <v>6890000079427</v>
      </c>
      <c r="E33" s="209" t="s">
        <v>370</v>
      </c>
      <c r="F33" s="210">
        <v>33072090</v>
      </c>
      <c r="G33" s="208">
        <v>1403</v>
      </c>
      <c r="H33" s="208"/>
      <c r="I33" s="208"/>
      <c r="J33" s="212">
        <f t="shared" si="0"/>
        <v>0.125</v>
      </c>
    </row>
    <row r="34" spans="2:10" ht="14.25" customHeight="1">
      <c r="B34" s="207" t="s">
        <v>316</v>
      </c>
      <c r="C34" s="207" t="s">
        <v>328</v>
      </c>
      <c r="D34" s="210">
        <v>6890000054042</v>
      </c>
      <c r="E34" s="209" t="s">
        <v>371</v>
      </c>
      <c r="F34" s="210">
        <v>33072090</v>
      </c>
      <c r="G34" s="208">
        <v>1403</v>
      </c>
      <c r="H34" s="208"/>
      <c r="I34" s="208"/>
      <c r="J34" s="212">
        <f t="shared" si="0"/>
        <v>0.125</v>
      </c>
    </row>
    <row r="35" spans="2:10" ht="14.25" customHeight="1">
      <c r="B35" s="207" t="s">
        <v>316</v>
      </c>
      <c r="C35" s="207" t="s">
        <v>329</v>
      </c>
      <c r="D35" s="210">
        <v>78907850</v>
      </c>
      <c r="E35" s="209" t="s">
        <v>372</v>
      </c>
      <c r="F35" s="210">
        <v>33072090</v>
      </c>
      <c r="G35" s="208">
        <v>1403</v>
      </c>
      <c r="H35" s="208"/>
      <c r="I35" s="208"/>
      <c r="J35" s="212">
        <f t="shared" si="0"/>
        <v>0.125</v>
      </c>
    </row>
    <row r="36" spans="2:10" ht="14.25" customHeight="1">
      <c r="B36" s="207" t="s">
        <v>316</v>
      </c>
      <c r="C36" s="207" t="s">
        <v>330</v>
      </c>
      <c r="D36" s="210">
        <v>6890000036802</v>
      </c>
      <c r="E36" s="209" t="s">
        <v>373</v>
      </c>
      <c r="F36" s="210">
        <v>33072090</v>
      </c>
      <c r="G36" s="208">
        <v>1403</v>
      </c>
      <c r="H36" s="208"/>
      <c r="I36" s="208"/>
      <c r="J36" s="212">
        <f t="shared" si="0"/>
        <v>0.125</v>
      </c>
    </row>
    <row r="37" spans="2:10" ht="14.25" customHeight="1">
      <c r="B37" s="207" t="s">
        <v>316</v>
      </c>
      <c r="C37" s="207" t="s">
        <v>331</v>
      </c>
      <c r="D37" s="210">
        <v>6890000080638</v>
      </c>
      <c r="E37" s="209" t="s">
        <v>374</v>
      </c>
      <c r="F37" s="210">
        <v>33072090</v>
      </c>
      <c r="G37" s="208">
        <v>1403</v>
      </c>
      <c r="H37" s="208"/>
      <c r="I37" s="208"/>
      <c r="J37" s="212">
        <f t="shared" si="0"/>
        <v>0.125</v>
      </c>
    </row>
    <row r="38" spans="2:10" ht="14.25" customHeight="1">
      <c r="B38" s="207" t="s">
        <v>316</v>
      </c>
      <c r="C38" s="207" t="s">
        <v>332</v>
      </c>
      <c r="D38" s="210">
        <v>6890000080652</v>
      </c>
      <c r="E38" s="209" t="s">
        <v>375</v>
      </c>
      <c r="F38" s="210">
        <v>33072090</v>
      </c>
      <c r="G38" s="208">
        <v>1403</v>
      </c>
      <c r="H38" s="208"/>
      <c r="I38" s="208"/>
      <c r="J38" s="212">
        <f t="shared" si="0"/>
        <v>0.125</v>
      </c>
    </row>
    <row r="39" spans="2:10" ht="14.25" customHeight="1">
      <c r="B39" s="207" t="s">
        <v>316</v>
      </c>
      <c r="C39" s="207" t="s">
        <v>333</v>
      </c>
      <c r="D39" s="210">
        <v>6890000072145</v>
      </c>
      <c r="E39" s="209" t="s">
        <v>376</v>
      </c>
      <c r="F39" s="210">
        <v>34011190</v>
      </c>
      <c r="G39" s="208">
        <v>1403</v>
      </c>
      <c r="H39" s="208"/>
      <c r="I39" s="208"/>
      <c r="J39" s="212">
        <f t="shared" si="0"/>
        <v>0.125</v>
      </c>
    </row>
    <row r="40" spans="2:10" ht="14.25" customHeight="1">
      <c r="B40" s="207" t="s">
        <v>316</v>
      </c>
      <c r="C40" s="207" t="s">
        <v>334</v>
      </c>
      <c r="D40" s="210">
        <v>6890000072152</v>
      </c>
      <c r="E40" s="209" t="s">
        <v>377</v>
      </c>
      <c r="F40" s="210">
        <v>34011190</v>
      </c>
      <c r="G40" s="208">
        <v>1403</v>
      </c>
      <c r="H40" s="208"/>
      <c r="I40" s="208"/>
      <c r="J40" s="212">
        <f t="shared" si="0"/>
        <v>0.125</v>
      </c>
    </row>
    <row r="41" spans="2:10" ht="14.25" customHeight="1">
      <c r="B41" s="207" t="s">
        <v>316</v>
      </c>
      <c r="C41" s="207" t="s">
        <v>335</v>
      </c>
      <c r="D41" s="210">
        <v>6890000072169</v>
      </c>
      <c r="E41" s="209" t="s">
        <v>378</v>
      </c>
      <c r="F41" s="210">
        <v>34011190</v>
      </c>
      <c r="G41" s="208">
        <v>1403</v>
      </c>
      <c r="H41" s="208"/>
      <c r="I41" s="208"/>
      <c r="J41" s="212">
        <f t="shared" si="0"/>
        <v>0.125</v>
      </c>
    </row>
    <row r="42" spans="2:10" ht="14.25" customHeight="1">
      <c r="B42" s="207" t="s">
        <v>316</v>
      </c>
      <c r="C42" s="207" t="s">
        <v>336</v>
      </c>
      <c r="D42" s="210">
        <v>6890000072183</v>
      </c>
      <c r="E42" s="209" t="s">
        <v>379</v>
      </c>
      <c r="F42" s="210">
        <v>34011190</v>
      </c>
      <c r="G42" s="208">
        <v>1403</v>
      </c>
      <c r="H42" s="208"/>
      <c r="I42" s="208"/>
      <c r="J42" s="212">
        <f t="shared" si="0"/>
        <v>0.125</v>
      </c>
    </row>
    <row r="43" spans="2:10" ht="14.25" customHeight="1">
      <c r="B43" s="207" t="s">
        <v>316</v>
      </c>
      <c r="C43" s="207" t="s">
        <v>337</v>
      </c>
      <c r="D43" s="210">
        <v>6890000072886</v>
      </c>
      <c r="E43" s="209" t="s">
        <v>380</v>
      </c>
      <c r="F43" s="210">
        <v>34011190</v>
      </c>
      <c r="G43" s="208">
        <v>1403</v>
      </c>
      <c r="H43" s="208"/>
      <c r="I43" s="208"/>
      <c r="J43" s="212">
        <f t="shared" si="0"/>
        <v>0.125</v>
      </c>
    </row>
    <row r="44" spans="2:10" ht="14.25" customHeight="1">
      <c r="B44" s="207" t="s">
        <v>316</v>
      </c>
      <c r="C44" s="207" t="s">
        <v>338</v>
      </c>
      <c r="D44" s="210">
        <v>6890000075818</v>
      </c>
      <c r="E44" s="209" t="s">
        <v>381</v>
      </c>
      <c r="F44" s="210">
        <v>34011190</v>
      </c>
      <c r="G44" s="208">
        <v>1403</v>
      </c>
      <c r="H44" s="208"/>
      <c r="I44" s="208"/>
      <c r="J44" s="212">
        <f t="shared" si="0"/>
        <v>0.125</v>
      </c>
    </row>
    <row r="45" spans="2:10" ht="14.25" customHeight="1">
      <c r="B45" s="207" t="s">
        <v>316</v>
      </c>
      <c r="C45" s="207" t="s">
        <v>339</v>
      </c>
      <c r="D45" s="210">
        <v>6890000075825</v>
      </c>
      <c r="E45" s="209" t="s">
        <v>382</v>
      </c>
      <c r="F45" s="210">
        <v>34011190</v>
      </c>
      <c r="G45" s="208">
        <v>1403</v>
      </c>
      <c r="H45" s="208"/>
      <c r="I45" s="208"/>
      <c r="J45" s="212">
        <f t="shared" si="0"/>
        <v>0.125</v>
      </c>
    </row>
    <row r="46" spans="2:10" ht="14.25" customHeight="1">
      <c r="B46" s="207" t="s">
        <v>316</v>
      </c>
      <c r="C46" s="207" t="s">
        <v>340</v>
      </c>
      <c r="D46" s="210">
        <v>6890000075832</v>
      </c>
      <c r="E46" s="209" t="s">
        <v>383</v>
      </c>
      <c r="F46" s="210">
        <v>34011190</v>
      </c>
      <c r="G46" s="208">
        <v>1403</v>
      </c>
      <c r="H46" s="208"/>
      <c r="I46" s="208"/>
      <c r="J46" s="212">
        <f t="shared" si="0"/>
        <v>0.125</v>
      </c>
    </row>
    <row r="47" spans="2:10" ht="14.25" customHeight="1">
      <c r="B47" s="207" t="s">
        <v>316</v>
      </c>
      <c r="C47" s="207" t="s">
        <v>341</v>
      </c>
      <c r="D47" s="210">
        <v>6890000075849</v>
      </c>
      <c r="E47" s="209" t="s">
        <v>384</v>
      </c>
      <c r="F47" s="210">
        <v>34011190</v>
      </c>
      <c r="G47" s="208">
        <v>1403</v>
      </c>
      <c r="H47" s="208"/>
      <c r="I47" s="208"/>
      <c r="J47" s="212">
        <f t="shared" si="0"/>
        <v>0.125</v>
      </c>
    </row>
    <row r="48" spans="2:10" ht="14.25" customHeight="1">
      <c r="B48" s="207" t="s">
        <v>316</v>
      </c>
      <c r="C48" s="207" t="s">
        <v>342</v>
      </c>
      <c r="D48" s="210">
        <v>7891134001710</v>
      </c>
      <c r="E48" s="209" t="s">
        <v>385</v>
      </c>
      <c r="F48" s="210">
        <v>34011190</v>
      </c>
      <c r="G48" s="208">
        <v>1403</v>
      </c>
      <c r="H48" s="208"/>
      <c r="I48" s="208"/>
      <c r="J48" s="212">
        <f t="shared" si="0"/>
        <v>0.125</v>
      </c>
    </row>
    <row r="49" spans="2:10" ht="14.25" customHeight="1">
      <c r="B49" s="207" t="s">
        <v>316</v>
      </c>
      <c r="C49" s="207" t="s">
        <v>343</v>
      </c>
      <c r="D49" s="210">
        <v>6890000049451</v>
      </c>
      <c r="E49" s="209" t="s">
        <v>386</v>
      </c>
      <c r="F49" s="210">
        <v>34011190</v>
      </c>
      <c r="G49" s="208">
        <v>1403</v>
      </c>
      <c r="H49" s="208"/>
      <c r="I49" s="208"/>
      <c r="J49" s="212">
        <f t="shared" si="0"/>
        <v>0.125</v>
      </c>
    </row>
    <row r="50" spans="2:10" ht="14.25" customHeight="1">
      <c r="B50" s="207" t="s">
        <v>316</v>
      </c>
      <c r="C50" s="207" t="s">
        <v>344</v>
      </c>
      <c r="D50" s="210">
        <v>6890000038509</v>
      </c>
      <c r="E50" s="209" t="s">
        <v>387</v>
      </c>
      <c r="F50" s="210">
        <v>34011190</v>
      </c>
      <c r="G50" s="208">
        <v>1403</v>
      </c>
      <c r="H50" s="208"/>
      <c r="I50" s="208"/>
      <c r="J50" s="212">
        <f t="shared" si="0"/>
        <v>0.125</v>
      </c>
    </row>
    <row r="51" spans="2:10" ht="14.25" customHeight="1">
      <c r="B51" s="207" t="s">
        <v>316</v>
      </c>
      <c r="C51" s="207" t="s">
        <v>345</v>
      </c>
      <c r="D51" s="210">
        <v>6890000052413</v>
      </c>
      <c r="E51" s="209" t="s">
        <v>388</v>
      </c>
      <c r="F51" s="210">
        <v>34011190</v>
      </c>
      <c r="G51" s="208">
        <v>1403</v>
      </c>
      <c r="H51" s="208"/>
      <c r="I51" s="208"/>
      <c r="J51" s="212">
        <f t="shared" si="0"/>
        <v>0.125</v>
      </c>
    </row>
    <row r="52" spans="2:10" ht="14.25" customHeight="1">
      <c r="B52" s="207" t="s">
        <v>316</v>
      </c>
      <c r="C52" s="207" t="s">
        <v>346</v>
      </c>
      <c r="D52" s="210">
        <v>6890000026216</v>
      </c>
      <c r="E52" s="209" t="s">
        <v>389</v>
      </c>
      <c r="F52" s="210">
        <v>34011190</v>
      </c>
      <c r="G52" s="208">
        <v>1403</v>
      </c>
      <c r="H52" s="208"/>
      <c r="I52" s="208"/>
      <c r="J52" s="212">
        <f t="shared" si="0"/>
        <v>0.125</v>
      </c>
    </row>
    <row r="53" spans="2:10" ht="14.25" customHeight="1">
      <c r="B53" s="207" t="s">
        <v>316</v>
      </c>
      <c r="C53" s="207" t="s">
        <v>347</v>
      </c>
      <c r="D53" s="210">
        <v>6890000026124</v>
      </c>
      <c r="E53" s="209" t="s">
        <v>390</v>
      </c>
      <c r="F53" s="210">
        <v>34011190</v>
      </c>
      <c r="G53" s="208">
        <v>1403</v>
      </c>
      <c r="H53" s="208"/>
      <c r="I53" s="208"/>
      <c r="J53" s="212">
        <f t="shared" si="0"/>
        <v>0.125</v>
      </c>
    </row>
    <row r="54" spans="2:10" ht="14.25" customHeight="1">
      <c r="B54" s="207" t="s">
        <v>316</v>
      </c>
      <c r="C54" s="207" t="s">
        <v>348</v>
      </c>
      <c r="D54" s="210">
        <v>6890000026148</v>
      </c>
      <c r="E54" s="209" t="s">
        <v>391</v>
      </c>
      <c r="F54" s="210">
        <v>34011190</v>
      </c>
      <c r="G54" s="208">
        <v>1403</v>
      </c>
      <c r="H54" s="208"/>
      <c r="I54" s="208"/>
      <c r="J54" s="212">
        <f t="shared" si="0"/>
        <v>0.125</v>
      </c>
    </row>
    <row r="55" spans="2:10" ht="14.25" customHeight="1">
      <c r="B55" s="207" t="s">
        <v>316</v>
      </c>
      <c r="C55" s="207" t="s">
        <v>349</v>
      </c>
      <c r="D55" s="210">
        <v>6890000042537</v>
      </c>
      <c r="E55" s="209" t="s">
        <v>392</v>
      </c>
      <c r="F55" s="210">
        <v>34011190</v>
      </c>
      <c r="G55" s="208">
        <v>1403</v>
      </c>
      <c r="H55" s="208"/>
      <c r="I55" s="208"/>
      <c r="J55" s="212">
        <f t="shared" si="0"/>
        <v>0.125</v>
      </c>
    </row>
    <row r="56" spans="2:10" ht="14.25" customHeight="1">
      <c r="B56" s="207" t="s">
        <v>316</v>
      </c>
      <c r="C56" s="207" t="s">
        <v>350</v>
      </c>
      <c r="D56" s="210">
        <v>6890000026223</v>
      </c>
      <c r="E56" s="209" t="s">
        <v>393</v>
      </c>
      <c r="F56" s="210">
        <v>34011190</v>
      </c>
      <c r="G56" s="208">
        <v>1403</v>
      </c>
      <c r="H56" s="208"/>
      <c r="I56" s="208"/>
      <c r="J56" s="212">
        <f t="shared" si="0"/>
        <v>0.125</v>
      </c>
    </row>
    <row r="57" spans="2:10" ht="14.25" customHeight="1">
      <c r="B57" s="207" t="s">
        <v>316</v>
      </c>
      <c r="C57" s="207" t="s">
        <v>351</v>
      </c>
      <c r="D57" s="210">
        <v>6890000036505</v>
      </c>
      <c r="E57" s="209" t="s">
        <v>394</v>
      </c>
      <c r="F57" s="210">
        <v>34011190</v>
      </c>
      <c r="G57" s="208">
        <v>1403</v>
      </c>
      <c r="H57" s="208"/>
      <c r="I57" s="208"/>
      <c r="J57" s="212">
        <f t="shared" si="0"/>
        <v>0.125</v>
      </c>
    </row>
    <row r="58" spans="2:10" ht="14.25" customHeight="1">
      <c r="B58" s="207" t="s">
        <v>316</v>
      </c>
      <c r="C58" s="207" t="s">
        <v>352</v>
      </c>
      <c r="D58" s="210">
        <v>6890000026230</v>
      </c>
      <c r="E58" s="209" t="s">
        <v>395</v>
      </c>
      <c r="F58" s="210">
        <v>34011190</v>
      </c>
      <c r="G58" s="208">
        <v>1403</v>
      </c>
      <c r="H58" s="208"/>
      <c r="I58" s="208"/>
      <c r="J58" s="212">
        <f t="shared" si="0"/>
        <v>0.125</v>
      </c>
    </row>
    <row r="59" spans="2:10" ht="14.25" customHeight="1">
      <c r="B59" s="207" t="s">
        <v>316</v>
      </c>
      <c r="C59" s="207" t="s">
        <v>353</v>
      </c>
      <c r="D59" s="210">
        <v>6890000083691</v>
      </c>
      <c r="E59" s="209" t="s">
        <v>396</v>
      </c>
      <c r="F59" s="210">
        <v>34011190</v>
      </c>
      <c r="G59" s="208">
        <v>1403</v>
      </c>
      <c r="H59" s="208"/>
      <c r="I59" s="208"/>
      <c r="J59" s="212">
        <f t="shared" si="0"/>
        <v>0.125</v>
      </c>
    </row>
    <row r="60" spans="2:10" ht="14.25" customHeight="1">
      <c r="B60" s="207" t="s">
        <v>316</v>
      </c>
      <c r="C60" s="207" t="s">
        <v>354</v>
      </c>
      <c r="D60" s="210">
        <v>6890000042568</v>
      </c>
      <c r="E60" s="209" t="s">
        <v>397</v>
      </c>
      <c r="F60" s="210">
        <v>34011190</v>
      </c>
      <c r="G60" s="208">
        <v>1403</v>
      </c>
      <c r="H60" s="208"/>
      <c r="I60" s="208"/>
      <c r="J60" s="212">
        <f t="shared" si="0"/>
        <v>0.125</v>
      </c>
    </row>
    <row r="61" spans="2:10" ht="14.25" customHeight="1">
      <c r="B61" s="207" t="s">
        <v>316</v>
      </c>
      <c r="C61" s="207" t="s">
        <v>355</v>
      </c>
      <c r="D61" s="210">
        <v>6890000042551</v>
      </c>
      <c r="E61" s="209" t="s">
        <v>398</v>
      </c>
      <c r="F61" s="210">
        <v>34011190</v>
      </c>
      <c r="G61" s="208">
        <v>1403</v>
      </c>
      <c r="H61" s="208"/>
      <c r="I61" s="208"/>
      <c r="J61" s="212">
        <f t="shared" si="0"/>
        <v>0.125</v>
      </c>
    </row>
    <row r="62" spans="2:10" ht="14.25" customHeight="1">
      <c r="B62" s="207" t="s">
        <v>316</v>
      </c>
      <c r="C62" s="207" t="s">
        <v>356</v>
      </c>
      <c r="D62" s="210">
        <v>6890000074439</v>
      </c>
      <c r="E62" s="209" t="s">
        <v>399</v>
      </c>
      <c r="F62" s="210">
        <v>34011190</v>
      </c>
      <c r="G62" s="208">
        <v>1403</v>
      </c>
      <c r="H62" s="208"/>
      <c r="I62" s="208"/>
      <c r="J62" s="212">
        <f t="shared" si="0"/>
        <v>0.125</v>
      </c>
    </row>
    <row r="63" spans="2:10" ht="14.25" customHeight="1">
      <c r="B63" s="207" t="s">
        <v>316</v>
      </c>
      <c r="C63" s="207" t="s">
        <v>357</v>
      </c>
      <c r="D63" s="210">
        <v>6890000074453</v>
      </c>
      <c r="E63" s="209" t="s">
        <v>400</v>
      </c>
      <c r="F63" s="210">
        <v>34011190</v>
      </c>
      <c r="G63" s="208">
        <v>1403</v>
      </c>
      <c r="H63" s="208"/>
      <c r="I63" s="208"/>
      <c r="J63" s="212">
        <f t="shared" si="0"/>
        <v>0.125</v>
      </c>
    </row>
    <row r="64" spans="2:10" ht="14.25" customHeight="1">
      <c r="B64" s="207" t="s">
        <v>316</v>
      </c>
      <c r="C64" s="207" t="s">
        <v>358</v>
      </c>
      <c r="D64" s="210">
        <v>6890000076280</v>
      </c>
      <c r="E64" s="209" t="s">
        <v>401</v>
      </c>
      <c r="F64" s="210">
        <v>34011190</v>
      </c>
      <c r="G64" s="208">
        <v>1403</v>
      </c>
      <c r="H64" s="208"/>
      <c r="I64" s="208"/>
      <c r="J64" s="212">
        <f t="shared" si="0"/>
        <v>0.125</v>
      </c>
    </row>
    <row r="65" spans="2:10" ht="14.25" customHeight="1">
      <c r="B65" s="207" t="s">
        <v>316</v>
      </c>
      <c r="C65" s="207" t="s">
        <v>359</v>
      </c>
      <c r="D65" s="210">
        <v>6890000074460</v>
      </c>
      <c r="E65" s="209" t="s">
        <v>402</v>
      </c>
      <c r="F65" s="210">
        <v>34011190</v>
      </c>
      <c r="G65" s="208">
        <v>1403</v>
      </c>
      <c r="H65" s="208"/>
      <c r="I65" s="208"/>
      <c r="J65" s="212">
        <f t="shared" si="0"/>
        <v>0.125</v>
      </c>
    </row>
    <row r="66" spans="2:10" ht="14.25" customHeight="1">
      <c r="B66" s="205"/>
      <c r="C66" s="205"/>
      <c r="D66" s="205"/>
      <c r="E66" s="205"/>
      <c r="F66" s="205"/>
      <c r="G66" s="205"/>
      <c r="H66" s="205"/>
      <c r="I66" s="206" t="s">
        <v>311</v>
      </c>
      <c r="J66" s="206" t="s">
        <v>312</v>
      </c>
    </row>
    <row r="67" spans="2:10" ht="14.25" customHeight="1">
      <c r="B67" s="45"/>
      <c r="C67" s="45"/>
      <c r="D67" s="45"/>
      <c r="E67" s="45"/>
      <c r="F67" s="45"/>
      <c r="G67" s="45"/>
      <c r="H67" s="45"/>
      <c r="I67" s="45"/>
      <c r="J67" s="45"/>
    </row>
    <row r="68" spans="2:10" ht="14.25" customHeight="1">
      <c r="B68" s="376" t="s">
        <v>132</v>
      </c>
      <c r="C68" s="332"/>
      <c r="D68" s="332"/>
      <c r="E68" s="332"/>
      <c r="F68" s="332"/>
      <c r="G68" s="332"/>
      <c r="H68" s="332"/>
      <c r="I68" s="332"/>
      <c r="J68" s="323"/>
    </row>
    <row r="69" spans="2:10" ht="14.25" customHeight="1">
      <c r="B69" s="379" t="s">
        <v>133</v>
      </c>
      <c r="C69" s="332"/>
      <c r="D69" s="332"/>
      <c r="E69" s="332"/>
      <c r="F69" s="332"/>
      <c r="G69" s="332"/>
      <c r="H69" s="332"/>
      <c r="I69" s="332"/>
      <c r="J69" s="323"/>
    </row>
    <row r="70" spans="2:10" ht="14.25" customHeight="1">
      <c r="B70" s="380" t="s">
        <v>134</v>
      </c>
      <c r="C70" s="323"/>
      <c r="D70" s="46" t="s">
        <v>135</v>
      </c>
      <c r="E70" s="46" t="s">
        <v>136</v>
      </c>
      <c r="F70" s="46" t="s">
        <v>137</v>
      </c>
      <c r="G70" s="46" t="s">
        <v>138</v>
      </c>
      <c r="H70" s="46" t="s">
        <v>73</v>
      </c>
      <c r="I70" s="46" t="s">
        <v>38</v>
      </c>
      <c r="J70" s="46" t="s">
        <v>40</v>
      </c>
    </row>
    <row r="71" spans="2:10" ht="14.25" customHeight="1">
      <c r="B71" s="47">
        <v>45658</v>
      </c>
      <c r="C71" s="48">
        <v>27955.08</v>
      </c>
      <c r="D71" s="48">
        <v>300894.53000000003</v>
      </c>
      <c r="E71" s="48">
        <f t="shared" ref="E71:E84" si="1">G71+H71+I71+J71</f>
        <v>751.88</v>
      </c>
      <c r="F71" s="49">
        <f t="shared" ref="F71:F84" si="2">H71/C71</f>
        <v>0</v>
      </c>
      <c r="G71" s="50">
        <f>81.89+52.11</f>
        <v>134</v>
      </c>
      <c r="H71" s="50">
        <v>0</v>
      </c>
      <c r="I71" s="50">
        <v>617.88</v>
      </c>
      <c r="J71" s="48">
        <v>0</v>
      </c>
    </row>
    <row r="72" spans="2:10" ht="14.25" customHeight="1">
      <c r="B72" s="47">
        <v>45689</v>
      </c>
      <c r="C72" s="48">
        <v>26065.599999999999</v>
      </c>
      <c r="D72" s="48">
        <v>274540.5</v>
      </c>
      <c r="E72" s="48">
        <f t="shared" si="1"/>
        <v>676.11</v>
      </c>
      <c r="F72" s="49">
        <f t="shared" si="2"/>
        <v>0</v>
      </c>
      <c r="G72" s="48">
        <f>73.64+46.86</f>
        <v>120.5</v>
      </c>
      <c r="H72" s="48">
        <v>0</v>
      </c>
      <c r="I72" s="48">
        <v>555.61</v>
      </c>
      <c r="J72" s="48">
        <v>0</v>
      </c>
    </row>
    <row r="73" spans="2:10" ht="14.25" customHeight="1">
      <c r="B73" s="47">
        <v>45717</v>
      </c>
      <c r="C73" s="48">
        <v>27621.24</v>
      </c>
      <c r="D73" s="48">
        <v>280931.28000000003</v>
      </c>
      <c r="E73" s="48">
        <f t="shared" si="1"/>
        <v>723.32999999999993</v>
      </c>
      <c r="F73" s="49">
        <f t="shared" si="2"/>
        <v>0</v>
      </c>
      <c r="G73" s="50">
        <f>78.78+50.13</f>
        <v>128.91</v>
      </c>
      <c r="H73" s="50">
        <v>0</v>
      </c>
      <c r="I73" s="50">
        <v>594.41999999999996</v>
      </c>
      <c r="J73" s="48">
        <v>0</v>
      </c>
    </row>
    <row r="74" spans="2:10" ht="14.25" customHeight="1">
      <c r="B74" s="47">
        <v>45748</v>
      </c>
      <c r="C74" s="48">
        <v>28637.97</v>
      </c>
      <c r="D74" s="48">
        <v>288259.40000000002</v>
      </c>
      <c r="E74" s="48">
        <f t="shared" si="1"/>
        <v>757.71999999999991</v>
      </c>
      <c r="F74" s="49">
        <f t="shared" si="2"/>
        <v>0</v>
      </c>
      <c r="G74" s="50">
        <f>82.52+52.52</f>
        <v>135.04</v>
      </c>
      <c r="H74" s="50">
        <v>0</v>
      </c>
      <c r="I74" s="50">
        <v>622.67999999999995</v>
      </c>
      <c r="J74" s="48">
        <v>0</v>
      </c>
    </row>
    <row r="75" spans="2:10" ht="14.25" customHeight="1">
      <c r="B75" s="47">
        <v>45778</v>
      </c>
      <c r="C75" s="48">
        <v>28942.22</v>
      </c>
      <c r="D75" s="48">
        <v>293555.19</v>
      </c>
      <c r="E75" s="48">
        <f t="shared" si="1"/>
        <v>771.21</v>
      </c>
      <c r="F75" s="49">
        <f t="shared" si="2"/>
        <v>0</v>
      </c>
      <c r="G75" s="50">
        <f>83.99+53.45</f>
        <v>137.44</v>
      </c>
      <c r="H75" s="50">
        <v>0</v>
      </c>
      <c r="I75" s="50">
        <v>633.77</v>
      </c>
      <c r="J75" s="48">
        <v>0</v>
      </c>
    </row>
    <row r="76" spans="2:10" ht="14.25" customHeight="1">
      <c r="B76" s="47">
        <v>45809</v>
      </c>
      <c r="C76" s="48">
        <v>28765.17</v>
      </c>
      <c r="D76" s="48">
        <v>289473.75</v>
      </c>
      <c r="E76" s="48">
        <f t="shared" si="1"/>
        <v>762.35</v>
      </c>
      <c r="F76" s="49">
        <f t="shared" si="2"/>
        <v>0</v>
      </c>
      <c r="G76" s="50">
        <f>83.03+52.84</f>
        <v>135.87</v>
      </c>
      <c r="H76" s="50">
        <v>0</v>
      </c>
      <c r="I76" s="50">
        <f>626.48</f>
        <v>626.48</v>
      </c>
      <c r="J76" s="48">
        <v>0</v>
      </c>
    </row>
    <row r="77" spans="2:10" ht="14.25" customHeight="1">
      <c r="B77" s="47">
        <v>45839</v>
      </c>
      <c r="C77" s="48">
        <v>28641.23</v>
      </c>
      <c r="D77" s="48">
        <v>297392.40000000002</v>
      </c>
      <c r="E77" s="48">
        <f t="shared" si="1"/>
        <v>766.97</v>
      </c>
      <c r="F77" s="49">
        <f t="shared" si="2"/>
        <v>0</v>
      </c>
      <c r="G77" s="50">
        <f>83.53+53.16</f>
        <v>136.69</v>
      </c>
      <c r="H77" s="50">
        <v>0</v>
      </c>
      <c r="I77" s="50">
        <v>630.28</v>
      </c>
      <c r="J77" s="48">
        <v>0</v>
      </c>
    </row>
    <row r="78" spans="2:10" ht="14.25" customHeight="1">
      <c r="B78" s="47">
        <v>45870</v>
      </c>
      <c r="C78" s="48">
        <v>28699.13</v>
      </c>
      <c r="D78" s="48">
        <v>303174.96000000002</v>
      </c>
      <c r="E78" s="48">
        <f t="shared" si="1"/>
        <v>774.04</v>
      </c>
      <c r="F78" s="49">
        <f t="shared" si="2"/>
        <v>0</v>
      </c>
      <c r="G78" s="50">
        <f>84.3+53.65</f>
        <v>137.94999999999999</v>
      </c>
      <c r="H78" s="50">
        <v>0</v>
      </c>
      <c r="I78" s="50">
        <f>636.09</f>
        <v>636.09</v>
      </c>
      <c r="J78" s="48">
        <v>0</v>
      </c>
    </row>
    <row r="79" spans="2:10" ht="14.25" customHeight="1">
      <c r="B79" s="47">
        <v>45901</v>
      </c>
      <c r="C79" s="48">
        <f>22206.06</f>
        <v>22206.06</v>
      </c>
      <c r="D79" s="48">
        <v>316753.01</v>
      </c>
      <c r="E79" s="48">
        <f t="shared" si="1"/>
        <v>608.33000000000004</v>
      </c>
      <c r="F79" s="49">
        <f t="shared" si="2"/>
        <v>0</v>
      </c>
      <c r="G79" s="50">
        <f>66.25+42.16</f>
        <v>108.41</v>
      </c>
      <c r="H79" s="50">
        <v>0</v>
      </c>
      <c r="I79" s="50">
        <v>499.92</v>
      </c>
      <c r="J79" s="48">
        <v>0</v>
      </c>
    </row>
    <row r="80" spans="2:10" ht="14.25" customHeight="1">
      <c r="B80" s="47">
        <v>45931</v>
      </c>
      <c r="C80" s="48">
        <v>27059.89</v>
      </c>
      <c r="D80" s="48">
        <v>325233.87</v>
      </c>
      <c r="E80" s="48">
        <f t="shared" si="1"/>
        <v>747.98</v>
      </c>
      <c r="F80" s="49">
        <f t="shared" si="2"/>
        <v>0</v>
      </c>
      <c r="G80" s="50">
        <f>81.46+51.84</f>
        <v>133.30000000000001</v>
      </c>
      <c r="H80" s="50">
        <v>0</v>
      </c>
      <c r="I80" s="50">
        <v>614.67999999999995</v>
      </c>
      <c r="J80" s="48">
        <v>0</v>
      </c>
    </row>
    <row r="81" spans="2:10" ht="14.25" customHeight="1">
      <c r="B81" s="47">
        <v>45962</v>
      </c>
      <c r="C81" s="48">
        <f>25412.48</f>
        <v>25412.48</v>
      </c>
      <c r="D81" s="48">
        <v>329482.01</v>
      </c>
      <c r="E81" s="48">
        <f t="shared" si="1"/>
        <v>705.47</v>
      </c>
      <c r="F81" s="49">
        <f t="shared" si="2"/>
        <v>0</v>
      </c>
      <c r="G81" s="50">
        <f>1.79+75.04+1.14+47.75</f>
        <v>125.72000000000001</v>
      </c>
      <c r="H81" s="50">
        <v>0</v>
      </c>
      <c r="I81" s="50">
        <f>13.51+566.24</f>
        <v>579.75</v>
      </c>
      <c r="J81" s="48">
        <v>0</v>
      </c>
    </row>
    <row r="82" spans="2:10" ht="14.25" customHeight="1">
      <c r="B82" s="47">
        <v>45992</v>
      </c>
      <c r="C82" s="48">
        <f>22527.57</f>
        <v>22527.57</v>
      </c>
      <c r="D82" s="48">
        <v>339721.49</v>
      </c>
      <c r="E82" s="48">
        <f t="shared" si="1"/>
        <v>631.55999999999995</v>
      </c>
      <c r="F82" s="49">
        <f t="shared" si="2"/>
        <v>0</v>
      </c>
      <c r="G82" s="50">
        <f>68.78+43.77</f>
        <v>112.55000000000001</v>
      </c>
      <c r="H82" s="50">
        <v>0</v>
      </c>
      <c r="I82" s="50">
        <v>519.01</v>
      </c>
      <c r="J82" s="48">
        <v>0</v>
      </c>
    </row>
    <row r="83" spans="2:10" ht="14.25" customHeight="1">
      <c r="B83" s="47">
        <v>46023</v>
      </c>
      <c r="C83" s="48">
        <f>24993.26</f>
        <v>24993.26</v>
      </c>
      <c r="D83" s="48">
        <v>323731.44</v>
      </c>
      <c r="E83" s="48">
        <f t="shared" si="1"/>
        <v>689.8</v>
      </c>
      <c r="F83" s="49">
        <f t="shared" si="2"/>
        <v>0</v>
      </c>
      <c r="G83" s="50">
        <f>75.13+47.81</f>
        <v>122.94</v>
      </c>
      <c r="H83" s="50">
        <v>0</v>
      </c>
      <c r="I83" s="50">
        <f>566.86</f>
        <v>566.86</v>
      </c>
      <c r="J83" s="48">
        <v>0</v>
      </c>
    </row>
    <row r="84" spans="2:10" ht="14.25" customHeight="1">
      <c r="B84" s="47">
        <v>46054</v>
      </c>
      <c r="C84" s="48">
        <f>27416.05</f>
        <v>27416.05</v>
      </c>
      <c r="D84" s="48">
        <v>322762.12</v>
      </c>
      <c r="E84" s="48">
        <f t="shared" si="1"/>
        <v>755.8900000000001</v>
      </c>
      <c r="F84" s="49">
        <f t="shared" si="2"/>
        <v>0</v>
      </c>
      <c r="G84" s="50">
        <f>1.3+81.02+0.83+51.56</f>
        <v>134.70999999999998</v>
      </c>
      <c r="H84" s="50">
        <v>0</v>
      </c>
      <c r="I84" s="50">
        <f>9.83+611.35</f>
        <v>621.18000000000006</v>
      </c>
      <c r="J84" s="48">
        <v>0</v>
      </c>
    </row>
    <row r="85" spans="2:10" ht="14.25" customHeight="1">
      <c r="B85" s="51"/>
      <c r="C85" s="51"/>
      <c r="D85" s="51"/>
      <c r="E85" s="51"/>
      <c r="F85" s="51"/>
      <c r="G85" s="51"/>
      <c r="H85" s="51"/>
      <c r="I85" s="51"/>
      <c r="J85" s="51"/>
    </row>
    <row r="86" spans="2:10" ht="14.25" customHeight="1">
      <c r="B86" s="381" t="s">
        <v>139</v>
      </c>
      <c r="C86" s="382"/>
      <c r="D86" s="382"/>
      <c r="E86" s="382"/>
      <c r="F86" s="382"/>
      <c r="G86" s="382"/>
      <c r="H86" s="382"/>
      <c r="I86" s="382"/>
      <c r="J86" s="383"/>
    </row>
    <row r="87" spans="2:10" ht="14.25" customHeight="1">
      <c r="B87" s="133" t="s">
        <v>140</v>
      </c>
      <c r="C87" s="134">
        <v>2025</v>
      </c>
      <c r="D87" s="134" t="s">
        <v>141</v>
      </c>
      <c r="E87" s="134" t="s">
        <v>142</v>
      </c>
      <c r="F87" s="134" t="s">
        <v>141</v>
      </c>
      <c r="G87" s="386" t="s">
        <v>143</v>
      </c>
      <c r="H87" s="387"/>
      <c r="I87" s="387"/>
      <c r="J87" s="388"/>
    </row>
    <row r="88" spans="2:10" ht="14.25" customHeight="1">
      <c r="B88" s="135" t="s">
        <v>144</v>
      </c>
      <c r="C88" s="136">
        <f>SUM(C71:C82)</f>
        <v>322533.63999999996</v>
      </c>
      <c r="D88" s="137">
        <v>1</v>
      </c>
      <c r="E88" s="138">
        <f>C88/12</f>
        <v>26877.80333333333</v>
      </c>
      <c r="F88" s="137">
        <v>1</v>
      </c>
      <c r="G88" s="396"/>
      <c r="H88" s="397"/>
      <c r="I88" s="397"/>
      <c r="J88" s="398"/>
    </row>
    <row r="89" spans="2:10" ht="6" customHeight="1">
      <c r="B89" s="54"/>
      <c r="C89" s="55"/>
      <c r="D89" s="56"/>
      <c r="E89" s="57"/>
      <c r="F89" s="56"/>
      <c r="G89" s="372"/>
      <c r="H89" s="320"/>
      <c r="I89" s="320"/>
      <c r="J89" s="321"/>
    </row>
    <row r="90" spans="2:10" ht="14.25" customHeight="1">
      <c r="B90" s="58" t="s">
        <v>145</v>
      </c>
      <c r="C90" s="59">
        <f>SUM(C91:C97)</f>
        <v>8676.9500000000007</v>
      </c>
      <c r="D90" s="60">
        <f t="shared" ref="D90:D104" si="3">C90/C$88</f>
        <v>2.6902465119607373E-2</v>
      </c>
      <c r="E90" s="61">
        <f>SUM(E91:E96)</f>
        <v>723.07916666666677</v>
      </c>
      <c r="F90" s="60">
        <f t="shared" ref="F90:F104" si="4">E90/E$88</f>
        <v>2.6902465119607376E-2</v>
      </c>
      <c r="G90" s="369"/>
      <c r="H90" s="332"/>
      <c r="I90" s="332"/>
      <c r="J90" s="323"/>
    </row>
    <row r="91" spans="2:10" ht="14.25" customHeight="1">
      <c r="B91" s="62" t="s">
        <v>146</v>
      </c>
      <c r="C91" s="63">
        <f>SUM(G71:G82)</f>
        <v>1546.3799999999999</v>
      </c>
      <c r="D91" s="64">
        <f t="shared" si="3"/>
        <v>4.7944766319569024E-3</v>
      </c>
      <c r="E91" s="65">
        <f t="shared" ref="E91:E96" si="5">C91/12</f>
        <v>128.86499999999998</v>
      </c>
      <c r="F91" s="64">
        <f t="shared" si="4"/>
        <v>4.7944766319569024E-3</v>
      </c>
      <c r="G91" s="392"/>
      <c r="H91" s="315"/>
      <c r="I91" s="315"/>
      <c r="J91" s="316"/>
    </row>
    <row r="92" spans="2:10" ht="14.25" customHeight="1">
      <c r="B92" s="51" t="s">
        <v>147</v>
      </c>
      <c r="C92" s="66">
        <f>SUM(H71:H82)</f>
        <v>0</v>
      </c>
      <c r="D92" s="67">
        <f t="shared" si="3"/>
        <v>0</v>
      </c>
      <c r="E92" s="68">
        <f t="shared" si="5"/>
        <v>0</v>
      </c>
      <c r="F92" s="67">
        <f t="shared" si="4"/>
        <v>0</v>
      </c>
      <c r="G92" s="371"/>
      <c r="H92" s="312"/>
      <c r="I92" s="312"/>
      <c r="J92" s="313"/>
    </row>
    <row r="93" spans="2:10" ht="14.25" customHeight="1">
      <c r="B93" s="51" t="s">
        <v>148</v>
      </c>
      <c r="C93" s="68">
        <f>SUM(I71:I82)</f>
        <v>7130.5700000000006</v>
      </c>
      <c r="D93" s="67">
        <f t="shared" si="3"/>
        <v>2.2107988487650471E-2</v>
      </c>
      <c r="E93" s="68">
        <f t="shared" si="5"/>
        <v>594.21416666666676</v>
      </c>
      <c r="F93" s="67">
        <f t="shared" si="4"/>
        <v>2.2107988487650474E-2</v>
      </c>
      <c r="G93" s="371"/>
      <c r="H93" s="312"/>
      <c r="I93" s="312"/>
      <c r="J93" s="313"/>
    </row>
    <row r="94" spans="2:10" ht="14.25" customHeight="1">
      <c r="B94" s="51" t="s">
        <v>149</v>
      </c>
      <c r="C94" s="68">
        <f>SUM(J71:J82)</f>
        <v>0</v>
      </c>
      <c r="D94" s="67">
        <f t="shared" si="3"/>
        <v>0</v>
      </c>
      <c r="E94" s="68">
        <f t="shared" si="5"/>
        <v>0</v>
      </c>
      <c r="F94" s="67">
        <f t="shared" si="4"/>
        <v>0</v>
      </c>
      <c r="G94" s="371"/>
      <c r="H94" s="312"/>
      <c r="I94" s="312"/>
      <c r="J94" s="313"/>
    </row>
    <row r="95" spans="2:10" ht="14.25" customHeight="1">
      <c r="B95" s="51" t="s">
        <v>150</v>
      </c>
      <c r="C95" s="68">
        <v>0</v>
      </c>
      <c r="D95" s="67">
        <f t="shared" si="3"/>
        <v>0</v>
      </c>
      <c r="E95" s="68">
        <f t="shared" si="5"/>
        <v>0</v>
      </c>
      <c r="F95" s="67">
        <f t="shared" si="4"/>
        <v>0</v>
      </c>
      <c r="G95" s="371"/>
      <c r="H95" s="312"/>
      <c r="I95" s="312"/>
      <c r="J95" s="313"/>
    </row>
    <row r="96" spans="2:10" ht="14.25" customHeight="1">
      <c r="B96" s="51" t="s">
        <v>151</v>
      </c>
      <c r="C96" s="68">
        <v>0</v>
      </c>
      <c r="D96" s="67">
        <f t="shared" si="3"/>
        <v>0</v>
      </c>
      <c r="E96" s="68">
        <f t="shared" si="5"/>
        <v>0</v>
      </c>
      <c r="F96" s="67">
        <f t="shared" si="4"/>
        <v>0</v>
      </c>
      <c r="G96" s="371"/>
      <c r="H96" s="312"/>
      <c r="I96" s="312"/>
      <c r="J96" s="313"/>
    </row>
    <row r="97" spans="2:10" ht="14.25" customHeight="1">
      <c r="B97" s="69" t="s">
        <v>152</v>
      </c>
      <c r="C97" s="70">
        <v>0</v>
      </c>
      <c r="D97" s="71">
        <f t="shared" si="3"/>
        <v>0</v>
      </c>
      <c r="E97" s="70"/>
      <c r="F97" s="71">
        <f t="shared" si="4"/>
        <v>0</v>
      </c>
      <c r="G97" s="372"/>
      <c r="H97" s="320"/>
      <c r="I97" s="320"/>
      <c r="J97" s="321"/>
    </row>
    <row r="98" spans="2:10" ht="14.25" customHeight="1">
      <c r="B98" s="58" t="s">
        <v>153</v>
      </c>
      <c r="C98" s="61">
        <f>SUM(C88-C91-C92-C93-C94-C95-C96-C97)</f>
        <v>313856.68999999994</v>
      </c>
      <c r="D98" s="60">
        <f t="shared" si="3"/>
        <v>0.97309753488039263</v>
      </c>
      <c r="E98" s="61">
        <f>SUM(E88-E91-E92-E93-E94-E95-E96-E97)</f>
        <v>26154.72416666666</v>
      </c>
      <c r="F98" s="60">
        <f t="shared" si="4"/>
        <v>0.97309753488039252</v>
      </c>
      <c r="G98" s="369"/>
      <c r="H98" s="332"/>
      <c r="I98" s="332"/>
      <c r="J98" s="323"/>
    </row>
    <row r="99" spans="2:10" ht="14.25" customHeight="1">
      <c r="B99" s="62" t="s">
        <v>154</v>
      </c>
      <c r="C99" s="65">
        <v>0</v>
      </c>
      <c r="D99" s="64">
        <f t="shared" si="3"/>
        <v>0</v>
      </c>
      <c r="E99" s="65">
        <f t="shared" ref="E99:E103" si="6">C99/12</f>
        <v>0</v>
      </c>
      <c r="F99" s="64">
        <f t="shared" si="4"/>
        <v>0</v>
      </c>
      <c r="G99" s="392"/>
      <c r="H99" s="315"/>
      <c r="I99" s="315"/>
      <c r="J99" s="316"/>
    </row>
    <row r="100" spans="2:10" ht="14.25" customHeight="1">
      <c r="B100" s="51" t="s">
        <v>155</v>
      </c>
      <c r="C100" s="68">
        <f>240825.9</f>
        <v>240825.9</v>
      </c>
      <c r="D100" s="67">
        <f t="shared" si="3"/>
        <v>0.74666909163335649</v>
      </c>
      <c r="E100" s="68">
        <f t="shared" si="6"/>
        <v>20068.825000000001</v>
      </c>
      <c r="F100" s="67">
        <f t="shared" si="4"/>
        <v>0.7466690916333566</v>
      </c>
      <c r="G100" s="371"/>
      <c r="H100" s="312"/>
      <c r="I100" s="312"/>
      <c r="J100" s="313"/>
    </row>
    <row r="101" spans="2:10" ht="14.25" customHeight="1">
      <c r="B101" s="51" t="s">
        <v>156</v>
      </c>
      <c r="C101" s="68">
        <f>74.52</f>
        <v>74.52</v>
      </c>
      <c r="D101" s="67">
        <f t="shared" si="3"/>
        <v>2.3104566705041993E-4</v>
      </c>
      <c r="E101" s="68">
        <f t="shared" si="6"/>
        <v>6.21</v>
      </c>
      <c r="F101" s="67">
        <f t="shared" si="4"/>
        <v>2.3104566705041995E-4</v>
      </c>
      <c r="G101" s="371"/>
      <c r="H101" s="312"/>
      <c r="I101" s="312"/>
      <c r="J101" s="313"/>
    </row>
    <row r="102" spans="2:10" ht="14.25" customHeight="1">
      <c r="B102" s="51" t="s">
        <v>157</v>
      </c>
      <c r="C102" s="68">
        <f>C100*12.5%</f>
        <v>30103.237499999999</v>
      </c>
      <c r="D102" s="67">
        <f t="shared" si="3"/>
        <v>9.3333636454169561E-2</v>
      </c>
      <c r="E102" s="68">
        <f t="shared" si="6"/>
        <v>2508.6031250000001</v>
      </c>
      <c r="F102" s="67">
        <f t="shared" si="4"/>
        <v>9.3333636454169575E-2</v>
      </c>
      <c r="G102" s="371"/>
      <c r="H102" s="312"/>
      <c r="I102" s="312"/>
      <c r="J102" s="313"/>
    </row>
    <row r="103" spans="2:10" ht="14.25" customHeight="1">
      <c r="B103" s="69" t="s">
        <v>158</v>
      </c>
      <c r="C103" s="70">
        <f>C100-C102</f>
        <v>210722.66250000001</v>
      </c>
      <c r="D103" s="71">
        <f t="shared" si="3"/>
        <v>0.65333545517918701</v>
      </c>
      <c r="E103" s="70">
        <f t="shared" si="6"/>
        <v>17560.221874999999</v>
      </c>
      <c r="F103" s="71">
        <f t="shared" si="4"/>
        <v>0.65333545517918701</v>
      </c>
      <c r="G103" s="372"/>
      <c r="H103" s="320"/>
      <c r="I103" s="320"/>
      <c r="J103" s="321"/>
    </row>
    <row r="104" spans="2:10" ht="14.25" customHeight="1">
      <c r="B104" s="58" t="s">
        <v>159</v>
      </c>
      <c r="C104" s="61">
        <f>SUM(C98-C99-C100-C101-C102-C103)</f>
        <v>-167869.63000000006</v>
      </c>
      <c r="D104" s="60">
        <f t="shared" si="3"/>
        <v>-0.5204716940533709</v>
      </c>
      <c r="E104" s="61">
        <f>SUM(E98-E99-E100-E101-E102-E103)</f>
        <v>-13989.135833333341</v>
      </c>
      <c r="F104" s="60">
        <f t="shared" si="4"/>
        <v>-0.52047169405337101</v>
      </c>
      <c r="G104" s="369"/>
      <c r="H104" s="332"/>
      <c r="I104" s="332"/>
      <c r="J104" s="323"/>
    </row>
    <row r="105" spans="2:10" ht="14.25" customHeight="1">
      <c r="B105" s="72" t="s">
        <v>160</v>
      </c>
      <c r="C105" s="73"/>
      <c r="D105" s="74"/>
      <c r="E105" s="75"/>
      <c r="F105" s="74"/>
      <c r="G105" s="370"/>
      <c r="H105" s="360"/>
      <c r="I105" s="360"/>
      <c r="J105" s="361"/>
    </row>
    <row r="106" spans="2:10" ht="14.25" customHeight="1">
      <c r="B106" s="58" t="s">
        <v>161</v>
      </c>
      <c r="C106" s="61">
        <f>SUM(C107:C111)</f>
        <v>44027.25</v>
      </c>
      <c r="D106" s="60">
        <f t="shared" ref="D106:D125" si="7">C106/C$88</f>
        <v>0.13650436587017717</v>
      </c>
      <c r="E106" s="61">
        <f>SUM(E107:E111)</f>
        <v>3668.9374999999995</v>
      </c>
      <c r="F106" s="60">
        <f t="shared" ref="F106:F125" si="8">E106/E$88</f>
        <v>0.13650436587017714</v>
      </c>
      <c r="G106" s="369"/>
      <c r="H106" s="332"/>
      <c r="I106" s="332"/>
      <c r="J106" s="323"/>
    </row>
    <row r="107" spans="2:10" ht="14.25" customHeight="1">
      <c r="B107" s="62" t="s">
        <v>162</v>
      </c>
      <c r="C107" s="65">
        <v>19978.96</v>
      </c>
      <c r="D107" s="64">
        <f t="shared" si="7"/>
        <v>6.1943802203081828E-2</v>
      </c>
      <c r="E107" s="65">
        <f t="shared" ref="E107:E111" si="9">C107/12</f>
        <v>1664.9133333333332</v>
      </c>
      <c r="F107" s="64">
        <f t="shared" si="8"/>
        <v>6.1943802203081828E-2</v>
      </c>
      <c r="G107" s="392"/>
      <c r="H107" s="315"/>
      <c r="I107" s="315"/>
      <c r="J107" s="316"/>
    </row>
    <row r="108" spans="2:10" ht="14.25" customHeight="1">
      <c r="B108" s="51" t="s">
        <v>163</v>
      </c>
      <c r="C108" s="68">
        <v>18216</v>
      </c>
      <c r="D108" s="67">
        <f t="shared" si="7"/>
        <v>5.6477829723435985E-2</v>
      </c>
      <c r="E108" s="68">
        <f t="shared" si="9"/>
        <v>1518</v>
      </c>
      <c r="F108" s="67">
        <f t="shared" si="8"/>
        <v>5.6477829723435985E-2</v>
      </c>
      <c r="G108" s="371"/>
      <c r="H108" s="312"/>
      <c r="I108" s="312"/>
      <c r="J108" s="313"/>
    </row>
    <row r="109" spans="2:10" ht="14.25" customHeight="1">
      <c r="B109" s="51" t="s">
        <v>164</v>
      </c>
      <c r="C109" s="68">
        <v>1355.91</v>
      </c>
      <c r="D109" s="67">
        <f t="shared" si="7"/>
        <v>4.2039335803856007E-3</v>
      </c>
      <c r="E109" s="68">
        <f t="shared" si="9"/>
        <v>112.99250000000001</v>
      </c>
      <c r="F109" s="67">
        <f t="shared" si="8"/>
        <v>4.2039335803856007E-3</v>
      </c>
      <c r="G109" s="371"/>
      <c r="H109" s="312"/>
      <c r="I109" s="312"/>
      <c r="J109" s="313"/>
    </row>
    <row r="110" spans="2:10" ht="14.25" customHeight="1">
      <c r="B110" s="51" t="s">
        <v>165</v>
      </c>
      <c r="C110" s="68">
        <v>2272.7800000000002</v>
      </c>
      <c r="D110" s="67">
        <f t="shared" si="7"/>
        <v>7.0466448088949748E-3</v>
      </c>
      <c r="E110" s="68">
        <f t="shared" si="9"/>
        <v>189.39833333333334</v>
      </c>
      <c r="F110" s="67">
        <f t="shared" si="8"/>
        <v>7.0466448088949739E-3</v>
      </c>
      <c r="G110" s="371"/>
      <c r="H110" s="312"/>
      <c r="I110" s="312"/>
      <c r="J110" s="313"/>
    </row>
    <row r="111" spans="2:10" ht="14.25" customHeight="1">
      <c r="B111" s="69" t="s">
        <v>166</v>
      </c>
      <c r="C111" s="70">
        <v>2203.6</v>
      </c>
      <c r="D111" s="71">
        <f t="shared" si="7"/>
        <v>6.8321555543787629E-3</v>
      </c>
      <c r="E111" s="70">
        <f t="shared" si="9"/>
        <v>183.63333333333333</v>
      </c>
      <c r="F111" s="71">
        <f t="shared" si="8"/>
        <v>6.8321555543787629E-3</v>
      </c>
      <c r="G111" s="372"/>
      <c r="H111" s="320"/>
      <c r="I111" s="320"/>
      <c r="J111" s="321"/>
    </row>
    <row r="112" spans="2:10" ht="14.25" customHeight="1">
      <c r="B112" s="58" t="s">
        <v>167</v>
      </c>
      <c r="C112" s="61">
        <f>C113</f>
        <v>398.86</v>
      </c>
      <c r="D112" s="60">
        <f t="shared" si="7"/>
        <v>1.2366461991375538E-3</v>
      </c>
      <c r="E112" s="61">
        <f>E113</f>
        <v>33.238333333333337</v>
      </c>
      <c r="F112" s="60">
        <f t="shared" si="8"/>
        <v>1.2366461991375538E-3</v>
      </c>
      <c r="G112" s="369"/>
      <c r="H112" s="332"/>
      <c r="I112" s="332"/>
      <c r="J112" s="323"/>
    </row>
    <row r="113" spans="2:10" ht="14.25" customHeight="1">
      <c r="B113" s="75" t="s">
        <v>168</v>
      </c>
      <c r="C113" s="73">
        <v>398.86</v>
      </c>
      <c r="D113" s="76">
        <f t="shared" si="7"/>
        <v>1.2366461991375538E-3</v>
      </c>
      <c r="E113" s="73">
        <f>C113/12</f>
        <v>33.238333333333337</v>
      </c>
      <c r="F113" s="76">
        <f t="shared" si="8"/>
        <v>1.2366461991375538E-3</v>
      </c>
      <c r="G113" s="370"/>
      <c r="H113" s="360"/>
      <c r="I113" s="360"/>
      <c r="J113" s="361"/>
    </row>
    <row r="114" spans="2:10" ht="14.25" customHeight="1">
      <c r="B114" s="58" t="s">
        <v>169</v>
      </c>
      <c r="C114" s="61">
        <f>SUM(C115:C120)</f>
        <v>29031.260000000002</v>
      </c>
      <c r="D114" s="60">
        <f t="shared" si="7"/>
        <v>9.0010021900351248E-2</v>
      </c>
      <c r="E114" s="61">
        <f>SUM(E115:E120)</f>
        <v>2419.2716666666665</v>
      </c>
      <c r="F114" s="60">
        <f t="shared" si="8"/>
        <v>9.0010021900351234E-2</v>
      </c>
      <c r="G114" s="369"/>
      <c r="H114" s="332"/>
      <c r="I114" s="332"/>
      <c r="J114" s="323"/>
    </row>
    <row r="115" spans="2:10" ht="14.25" customHeight="1">
      <c r="B115" s="62" t="s">
        <v>170</v>
      </c>
      <c r="C115" s="65">
        <v>254.58</v>
      </c>
      <c r="D115" s="64">
        <f t="shared" si="7"/>
        <v>7.8931301553537185E-4</v>
      </c>
      <c r="E115" s="65">
        <f t="shared" ref="E115:E120" si="10">C115/12</f>
        <v>21.215</v>
      </c>
      <c r="F115" s="64">
        <f t="shared" si="8"/>
        <v>7.8931301553537185E-4</v>
      </c>
      <c r="G115" s="392"/>
      <c r="H115" s="315"/>
      <c r="I115" s="315"/>
      <c r="J115" s="316"/>
    </row>
    <row r="116" spans="2:10" ht="14.25" customHeight="1">
      <c r="B116" s="51" t="s">
        <v>171</v>
      </c>
      <c r="C116" s="68">
        <v>773.06</v>
      </c>
      <c r="D116" s="67">
        <f t="shared" si="7"/>
        <v>2.3968352572463453E-3</v>
      </c>
      <c r="E116" s="68">
        <f t="shared" si="10"/>
        <v>64.421666666666667</v>
      </c>
      <c r="F116" s="67">
        <f t="shared" si="8"/>
        <v>2.3968352572463453E-3</v>
      </c>
      <c r="G116" s="371"/>
      <c r="H116" s="312"/>
      <c r="I116" s="312"/>
      <c r="J116" s="313"/>
    </row>
    <row r="117" spans="2:10" ht="14.25" customHeight="1">
      <c r="B117" s="51" t="s">
        <v>172</v>
      </c>
      <c r="C117" s="68">
        <v>291.49</v>
      </c>
      <c r="D117" s="67">
        <f t="shared" si="7"/>
        <v>9.0375069093568056E-4</v>
      </c>
      <c r="E117" s="68">
        <f t="shared" si="10"/>
        <v>24.290833333333335</v>
      </c>
      <c r="F117" s="67">
        <f t="shared" si="8"/>
        <v>9.0375069093568056E-4</v>
      </c>
      <c r="G117" s="371"/>
      <c r="H117" s="312"/>
      <c r="I117" s="312"/>
      <c r="J117" s="313"/>
    </row>
    <row r="118" spans="2:10" ht="14.25" customHeight="1">
      <c r="B118" s="51" t="s">
        <v>173</v>
      </c>
      <c r="C118" s="68">
        <v>4200</v>
      </c>
      <c r="D118" s="67">
        <f t="shared" si="7"/>
        <v>1.3021897498815939E-2</v>
      </c>
      <c r="E118" s="68">
        <f t="shared" si="10"/>
        <v>350</v>
      </c>
      <c r="F118" s="67">
        <f t="shared" si="8"/>
        <v>1.3021897498815939E-2</v>
      </c>
      <c r="G118" s="371"/>
      <c r="H118" s="312"/>
      <c r="I118" s="312"/>
      <c r="J118" s="313"/>
    </row>
    <row r="119" spans="2:10" ht="14.25" customHeight="1">
      <c r="B119" s="51" t="s">
        <v>174</v>
      </c>
      <c r="C119" s="68">
        <v>352.5</v>
      </c>
      <c r="D119" s="67">
        <f t="shared" si="7"/>
        <v>1.0929092543649091E-3</v>
      </c>
      <c r="E119" s="68">
        <f t="shared" si="10"/>
        <v>29.375</v>
      </c>
      <c r="F119" s="67">
        <f t="shared" si="8"/>
        <v>1.0929092543649091E-3</v>
      </c>
      <c r="G119" s="371"/>
      <c r="H119" s="312"/>
      <c r="I119" s="312"/>
      <c r="J119" s="313"/>
    </row>
    <row r="120" spans="2:10" ht="14.25" customHeight="1">
      <c r="B120" s="69" t="s">
        <v>175</v>
      </c>
      <c r="C120" s="70">
        <v>23159.63</v>
      </c>
      <c r="D120" s="71">
        <f t="shared" si="7"/>
        <v>7.1805316183452997E-2</v>
      </c>
      <c r="E120" s="70">
        <f t="shared" si="10"/>
        <v>1929.9691666666668</v>
      </c>
      <c r="F120" s="71">
        <f t="shared" si="8"/>
        <v>7.1805316183452997E-2</v>
      </c>
      <c r="G120" s="372"/>
      <c r="H120" s="320"/>
      <c r="I120" s="320"/>
      <c r="J120" s="321"/>
    </row>
    <row r="121" spans="2:10" ht="14.25" customHeight="1">
      <c r="B121" s="58" t="s">
        <v>176</v>
      </c>
      <c r="C121" s="61">
        <f>C122</f>
        <v>0.35</v>
      </c>
      <c r="D121" s="77">
        <f t="shared" si="7"/>
        <v>1.0851581249013281E-6</v>
      </c>
      <c r="E121" s="61">
        <f>E122</f>
        <v>2.9166666666666664E-2</v>
      </c>
      <c r="F121" s="77">
        <f t="shared" si="8"/>
        <v>1.0851581249013281E-6</v>
      </c>
      <c r="G121" s="369"/>
      <c r="H121" s="332"/>
      <c r="I121" s="332"/>
      <c r="J121" s="323"/>
    </row>
    <row r="122" spans="2:10" ht="14.25" customHeight="1">
      <c r="B122" s="75" t="s">
        <v>177</v>
      </c>
      <c r="C122" s="73">
        <v>0.35</v>
      </c>
      <c r="D122" s="78">
        <f t="shared" si="7"/>
        <v>1.0851581249013281E-6</v>
      </c>
      <c r="E122" s="73">
        <f>C122/12</f>
        <v>2.9166666666666664E-2</v>
      </c>
      <c r="F122" s="78">
        <f t="shared" si="8"/>
        <v>1.0851581249013281E-6</v>
      </c>
      <c r="G122" s="370"/>
      <c r="H122" s="360"/>
      <c r="I122" s="360"/>
      <c r="J122" s="361"/>
    </row>
    <row r="123" spans="2:10" ht="14.25" customHeight="1">
      <c r="B123" s="58" t="s">
        <v>178</v>
      </c>
      <c r="C123" s="61">
        <f>C124</f>
        <v>74.52</v>
      </c>
      <c r="D123" s="60">
        <f t="shared" si="7"/>
        <v>2.3104566705041993E-4</v>
      </c>
      <c r="E123" s="61">
        <f>E124</f>
        <v>6.21</v>
      </c>
      <c r="F123" s="60">
        <f t="shared" si="8"/>
        <v>2.3104566705041995E-4</v>
      </c>
      <c r="G123" s="369"/>
      <c r="H123" s="332"/>
      <c r="I123" s="332"/>
      <c r="J123" s="323"/>
    </row>
    <row r="124" spans="2:10" ht="14.25" customHeight="1">
      <c r="B124" s="75" t="s">
        <v>179</v>
      </c>
      <c r="C124" s="73">
        <v>74.52</v>
      </c>
      <c r="D124" s="76">
        <f t="shared" si="7"/>
        <v>2.3104566705041993E-4</v>
      </c>
      <c r="E124" s="73">
        <f>C124/12</f>
        <v>6.21</v>
      </c>
      <c r="F124" s="76">
        <f t="shared" si="8"/>
        <v>2.3104566705041995E-4</v>
      </c>
      <c r="G124" s="370"/>
      <c r="H124" s="360"/>
      <c r="I124" s="360"/>
      <c r="J124" s="361"/>
    </row>
    <row r="125" spans="2:10" ht="14.25" customHeight="1">
      <c r="B125" s="139" t="s">
        <v>180</v>
      </c>
      <c r="C125" s="140">
        <f>SUM(C104-C106-C112-C114-C121+C123)</f>
        <v>-241252.83000000007</v>
      </c>
      <c r="D125" s="141">
        <f t="shared" si="7"/>
        <v>-0.74799276751411137</v>
      </c>
      <c r="E125" s="140">
        <f>SUM(E104-E106-E112-E114-E121+E123)</f>
        <v>-20104.402500000011</v>
      </c>
      <c r="F125" s="141">
        <f t="shared" si="8"/>
        <v>-0.74799276751411159</v>
      </c>
      <c r="G125" s="373"/>
      <c r="H125" s="374"/>
      <c r="I125" s="374"/>
      <c r="J125" s="375"/>
    </row>
    <row r="126" spans="2:10" ht="14.25" customHeight="1">
      <c r="B126" s="79" t="s">
        <v>181</v>
      </c>
      <c r="C126" s="80">
        <f>C88+C123</f>
        <v>322608.15999999997</v>
      </c>
      <c r="D126" s="81" t="s">
        <v>86</v>
      </c>
      <c r="E126" s="80">
        <f>E88+E123</f>
        <v>26884.013333333329</v>
      </c>
      <c r="F126" s="82" t="s">
        <v>86</v>
      </c>
      <c r="G126" s="358"/>
      <c r="H126" s="315"/>
      <c r="I126" s="315"/>
      <c r="J126" s="316"/>
    </row>
    <row r="127" spans="2:10" ht="14.25" customHeight="1">
      <c r="B127" s="83" t="s">
        <v>182</v>
      </c>
      <c r="C127" s="84">
        <f>C90</f>
        <v>8676.9500000000007</v>
      </c>
      <c r="D127" s="85" t="s">
        <v>86</v>
      </c>
      <c r="E127" s="84">
        <f>E90</f>
        <v>723.07916666666677</v>
      </c>
      <c r="F127" s="86" t="s">
        <v>86</v>
      </c>
      <c r="G127" s="358"/>
      <c r="H127" s="315"/>
      <c r="I127" s="315"/>
      <c r="J127" s="316"/>
    </row>
    <row r="128" spans="2:10" ht="14.25" customHeight="1">
      <c r="B128" s="87" t="s">
        <v>183</v>
      </c>
      <c r="C128" s="88">
        <f>SUM(C106+C112+C114+C121)</f>
        <v>73457.72</v>
      </c>
      <c r="D128" s="89" t="s">
        <v>86</v>
      </c>
      <c r="E128" s="88">
        <f>SUM(E106+E112+E114+E121)</f>
        <v>6121.4766666666656</v>
      </c>
      <c r="F128" s="90" t="s">
        <v>86</v>
      </c>
      <c r="G128" s="359"/>
      <c r="H128" s="360"/>
      <c r="I128" s="360"/>
      <c r="J128" s="361"/>
    </row>
    <row r="129" spans="2:10" ht="14.25" customHeight="1">
      <c r="B129" s="231" t="s">
        <v>408</v>
      </c>
      <c r="C129" s="92">
        <f>SUM(C100+C102+C115+C116+C117+C118+C119)</f>
        <v>276800.76750000002</v>
      </c>
      <c r="D129" s="93">
        <f>C129/C88</f>
        <v>0.85820743380442444</v>
      </c>
      <c r="E129" s="92">
        <f>SUM(E100+E102+E115+E116+E117+E118+E119)</f>
        <v>23066.730625</v>
      </c>
      <c r="F129" s="93">
        <f>E129/E88</f>
        <v>0.85820743380442432</v>
      </c>
      <c r="G129" s="350"/>
      <c r="H129" s="332"/>
      <c r="I129" s="332"/>
      <c r="J129" s="323"/>
    </row>
    <row r="130" spans="2:10" ht="14.25" customHeight="1">
      <c r="B130" s="231" t="s">
        <v>407</v>
      </c>
      <c r="C130" s="229">
        <f>SUM(C129)/(1+12.5%)</f>
        <v>246045.12666666668</v>
      </c>
      <c r="D130" s="230">
        <f>C130/C88</f>
        <v>0.76285105227059946</v>
      </c>
      <c r="E130" s="229">
        <f>SUM(E129)/(1+12.5%)</f>
        <v>20503.760555555556</v>
      </c>
      <c r="F130" s="230">
        <f>E130/E88</f>
        <v>0.76285105227059946</v>
      </c>
      <c r="G130" s="399"/>
      <c r="H130" s="399"/>
      <c r="I130" s="399"/>
      <c r="J130" s="400"/>
    </row>
    <row r="131" spans="2:10" ht="14.25" customHeight="1">
      <c r="B131" s="94" t="s">
        <v>185</v>
      </c>
      <c r="C131" s="95">
        <f t="shared" ref="C131:F131" si="11">C125</f>
        <v>-241252.83000000007</v>
      </c>
      <c r="D131" s="96">
        <f t="shared" si="11"/>
        <v>-0.74799276751411137</v>
      </c>
      <c r="E131" s="95">
        <f t="shared" si="11"/>
        <v>-20104.402500000011</v>
      </c>
      <c r="F131" s="96">
        <f t="shared" si="11"/>
        <v>-0.74799276751411159</v>
      </c>
      <c r="G131" s="357"/>
      <c r="H131" s="332"/>
      <c r="I131" s="332"/>
      <c r="J131" s="323"/>
    </row>
    <row r="132" spans="2:10" ht="14.25" customHeight="1">
      <c r="B132" s="62"/>
      <c r="C132" s="232"/>
      <c r="D132" s="62"/>
      <c r="E132" s="62"/>
      <c r="F132" s="62"/>
      <c r="G132" s="62"/>
      <c r="H132" s="62"/>
      <c r="I132" s="62"/>
      <c r="J132" s="62"/>
    </row>
    <row r="133" spans="2:10" ht="14.25" customHeight="1" thickBot="1">
      <c r="B133" s="143" t="s">
        <v>186</v>
      </c>
      <c r="C133" s="144" t="s">
        <v>187</v>
      </c>
      <c r="D133" s="144"/>
      <c r="E133" s="351" t="s">
        <v>188</v>
      </c>
      <c r="F133" s="352"/>
      <c r="G133" s="144"/>
      <c r="H133" s="351" t="s">
        <v>189</v>
      </c>
      <c r="I133" s="352"/>
      <c r="J133" s="145" t="s">
        <v>313</v>
      </c>
    </row>
    <row r="134" spans="2:10" ht="14.25" customHeight="1" thickTop="1">
      <c r="B134" s="52" t="s">
        <v>190</v>
      </c>
      <c r="C134" s="97" t="s">
        <v>191</v>
      </c>
      <c r="D134" s="98" t="s">
        <v>86</v>
      </c>
      <c r="E134" s="353" t="str">
        <f t="shared" ref="E134:E135" si="12">C134</f>
        <v>02/2026</v>
      </c>
      <c r="F134" s="313"/>
      <c r="G134" s="98" t="s">
        <v>86</v>
      </c>
      <c r="H134" s="353" t="s">
        <v>191</v>
      </c>
      <c r="I134" s="313"/>
      <c r="J134" s="216" t="str">
        <f>H134</f>
        <v>02/2026</v>
      </c>
    </row>
    <row r="135" spans="2:10" ht="14.25" customHeight="1">
      <c r="B135" s="99" t="s">
        <v>192</v>
      </c>
      <c r="C135" s="68">
        <f>C84</f>
        <v>27416.05</v>
      </c>
      <c r="D135" s="66" t="s">
        <v>86</v>
      </c>
      <c r="E135" s="354">
        <f t="shared" si="12"/>
        <v>27416.05</v>
      </c>
      <c r="F135" s="313"/>
      <c r="G135" s="66" t="s">
        <v>86</v>
      </c>
      <c r="H135" s="354">
        <f t="shared" ref="H135:H136" si="13">E135</f>
        <v>27416.05</v>
      </c>
      <c r="I135" s="313"/>
      <c r="J135" s="66">
        <f>H135</f>
        <v>27416.05</v>
      </c>
    </row>
    <row r="136" spans="2:10" ht="14.25" customHeight="1">
      <c r="B136" s="99" t="s">
        <v>193</v>
      </c>
      <c r="C136" s="68">
        <f>D84</f>
        <v>322762.12</v>
      </c>
      <c r="D136" s="66" t="s">
        <v>86</v>
      </c>
      <c r="E136" s="354">
        <f>SUM(C71:C82)</f>
        <v>322533.63999999996</v>
      </c>
      <c r="F136" s="313"/>
      <c r="G136" s="66" t="s">
        <v>86</v>
      </c>
      <c r="H136" s="354">
        <f t="shared" si="13"/>
        <v>322533.63999999996</v>
      </c>
      <c r="I136" s="313"/>
      <c r="J136" s="66">
        <f>H136</f>
        <v>322533.63999999996</v>
      </c>
    </row>
    <row r="137" spans="2:10" ht="14.25" customHeight="1">
      <c r="B137" s="100" t="s">
        <v>194</v>
      </c>
      <c r="C137" s="98" t="s">
        <v>86</v>
      </c>
      <c r="D137" s="98" t="s">
        <v>86</v>
      </c>
      <c r="E137" s="377" t="s">
        <v>86</v>
      </c>
      <c r="F137" s="313"/>
      <c r="G137" s="98" t="s">
        <v>86</v>
      </c>
      <c r="H137" s="377" t="s">
        <v>86</v>
      </c>
      <c r="I137" s="313"/>
      <c r="J137" s="213" t="s">
        <v>86</v>
      </c>
    </row>
    <row r="138" spans="2:10" ht="14.25" customHeight="1">
      <c r="B138" s="99" t="s">
        <v>195</v>
      </c>
      <c r="C138" s="101">
        <f>'ANEXO I - SN'!D8</f>
        <v>7.2999999999999995E-2</v>
      </c>
      <c r="D138" s="102" t="s">
        <v>86</v>
      </c>
      <c r="E138" s="378">
        <f>'ANEXO I - SN'!D8</f>
        <v>7.2999999999999995E-2</v>
      </c>
      <c r="F138" s="313"/>
      <c r="G138" s="102" t="s">
        <v>86</v>
      </c>
      <c r="H138" s="378">
        <f t="shared" ref="H138:H139" si="14">E138</f>
        <v>7.2999999999999995E-2</v>
      </c>
      <c r="I138" s="313"/>
      <c r="J138" s="67">
        <f>H138</f>
        <v>7.2999999999999995E-2</v>
      </c>
    </row>
    <row r="139" spans="2:10" ht="14.25" customHeight="1">
      <c r="B139" s="99" t="s">
        <v>196</v>
      </c>
      <c r="C139" s="68">
        <f>'ANEXO I - SN'!E8</f>
        <v>5940</v>
      </c>
      <c r="D139" s="66" t="s">
        <v>86</v>
      </c>
      <c r="E139" s="354">
        <f>'ANEXO I - SN'!E8</f>
        <v>5940</v>
      </c>
      <c r="F139" s="313"/>
      <c r="G139" s="66" t="s">
        <v>86</v>
      </c>
      <c r="H139" s="354">
        <f t="shared" si="14"/>
        <v>5940</v>
      </c>
      <c r="I139" s="313"/>
      <c r="J139" s="66">
        <f>H139</f>
        <v>5940</v>
      </c>
    </row>
    <row r="140" spans="2:10" ht="14.25" customHeight="1" thickBot="1">
      <c r="B140" s="146" t="s">
        <v>197</v>
      </c>
      <c r="C140" s="147">
        <f>SUM(C136*C138-C139)/C136</f>
        <v>5.459635337628839E-2</v>
      </c>
      <c r="D140" s="148" t="s">
        <v>86</v>
      </c>
      <c r="E140" s="355">
        <f>SUM(E136*E138-E139)/E136</f>
        <v>5.4583316394531733E-2</v>
      </c>
      <c r="F140" s="352"/>
      <c r="G140" s="148" t="s">
        <v>86</v>
      </c>
      <c r="H140" s="355">
        <f>SUM(H136*H138-H139)/H136</f>
        <v>5.4583316394531733E-2</v>
      </c>
      <c r="I140" s="352"/>
      <c r="J140" s="233">
        <f>H140</f>
        <v>5.4583316394531733E-2</v>
      </c>
    </row>
    <row r="141" spans="2:10" ht="14.25" customHeight="1" thickTop="1">
      <c r="B141" s="99" t="s">
        <v>198</v>
      </c>
      <c r="C141" s="103">
        <f>SUM(C140*34%)</f>
        <v>1.8562760147938055E-2</v>
      </c>
      <c r="D141" s="66" t="s">
        <v>86</v>
      </c>
      <c r="E141" s="356">
        <f>SUM(E140*34%)</f>
        <v>1.855832757414079E-2</v>
      </c>
      <c r="F141" s="313"/>
      <c r="G141" s="66" t="s">
        <v>86</v>
      </c>
      <c r="H141" s="356">
        <f>SUM(H140*34%)</f>
        <v>1.855832757414079E-2</v>
      </c>
      <c r="I141" s="313"/>
      <c r="J141" s="234">
        <f>H141</f>
        <v>1.855832757414079E-2</v>
      </c>
    </row>
    <row r="142" spans="2:10" ht="14.25" customHeight="1">
      <c r="B142" s="99" t="s">
        <v>199</v>
      </c>
      <c r="C142" s="103">
        <v>0</v>
      </c>
      <c r="D142" s="66" t="s">
        <v>86</v>
      </c>
      <c r="E142" s="104"/>
      <c r="F142" s="103">
        <v>0</v>
      </c>
      <c r="G142" s="66"/>
      <c r="H142" s="104"/>
      <c r="I142" s="104">
        <v>0</v>
      </c>
      <c r="J142" s="234">
        <f>I142</f>
        <v>0</v>
      </c>
    </row>
    <row r="143" spans="2:10" ht="14.25" customHeight="1" thickBot="1">
      <c r="B143" s="146" t="s">
        <v>200</v>
      </c>
      <c r="C143" s="156">
        <v>0</v>
      </c>
      <c r="D143" s="157" t="s">
        <v>86</v>
      </c>
      <c r="E143" s="362">
        <v>0</v>
      </c>
      <c r="F143" s="352"/>
      <c r="G143" s="157" t="s">
        <v>86</v>
      </c>
      <c r="H143" s="362">
        <f>SUM(H140)*('ANEXO I - SN'!D42+'ANEXO I - SN'!G41)</f>
        <v>8.4604140411524194E-3</v>
      </c>
      <c r="I143" s="352"/>
      <c r="J143" s="218">
        <f>-H143-E143</f>
        <v>-8.4604140411524194E-3</v>
      </c>
    </row>
    <row r="144" spans="2:10" ht="14.25" customHeight="1" thickTop="1" thickBot="1">
      <c r="B144" s="153" t="s">
        <v>201</v>
      </c>
      <c r="C144" s="154">
        <f>C140-C141-C143-C142</f>
        <v>3.6033593228350334E-2</v>
      </c>
      <c r="D144" s="155" t="s">
        <v>86</v>
      </c>
      <c r="E144" s="363">
        <f>E140-E141-F142-E143</f>
        <v>3.6024988820390944E-2</v>
      </c>
      <c r="F144" s="364"/>
      <c r="G144" s="155" t="s">
        <v>86</v>
      </c>
      <c r="H144" s="363">
        <f>H140-I142-H141-H143</f>
        <v>2.7564574779238522E-2</v>
      </c>
      <c r="I144" s="364"/>
      <c r="J144" s="219">
        <f>H144-E144</f>
        <v>-8.4604140411524212E-3</v>
      </c>
    </row>
    <row r="145" spans="2:10" ht="15" customHeight="1" thickTop="1" thickBot="1">
      <c r="B145" s="149" t="s">
        <v>202</v>
      </c>
      <c r="C145" s="150">
        <f>C135*C144</f>
        <v>987.89879362811416</v>
      </c>
      <c r="D145" s="150"/>
      <c r="E145" s="365">
        <f>E135*E144</f>
        <v>987.66289474927908</v>
      </c>
      <c r="F145" s="366"/>
      <c r="G145" s="150"/>
      <c r="H145" s="365">
        <f>H135*H144</f>
        <v>755.71176037634223</v>
      </c>
      <c r="I145" s="366"/>
      <c r="J145" s="215">
        <f t="shared" ref="J145" si="15">E145-H145</f>
        <v>231.95113437293685</v>
      </c>
    </row>
    <row r="146" spans="2:10" ht="15" customHeight="1" thickTop="1">
      <c r="B146" s="105" t="s">
        <v>203</v>
      </c>
      <c r="C146" s="106">
        <f>SUM(C$135)*(C$140*'ANEXO I - SN'!B16)</f>
        <v>82.324899469009523</v>
      </c>
      <c r="D146" s="106"/>
      <c r="E146" s="105" t="s">
        <v>203</v>
      </c>
      <c r="F146" s="106">
        <f>SUM(E$135)*(E$140*'ANEXO I - SN'!B42)</f>
        <v>82.305241229106585</v>
      </c>
      <c r="G146" s="106"/>
      <c r="H146" s="105" t="s">
        <v>203</v>
      </c>
      <c r="I146" s="106">
        <f>SUM(H$135)*(H$140*'ANEXO I - SN'!B42)</f>
        <v>82.305241229106585</v>
      </c>
      <c r="J146" s="158">
        <f>I146-F146</f>
        <v>0</v>
      </c>
    </row>
    <row r="147" spans="2:10" ht="15" customHeight="1">
      <c r="B147" s="105" t="s">
        <v>204</v>
      </c>
      <c r="C147" s="106">
        <f>SUM(C$135)*(C$140*'ANEXO I - SN'!C16)</f>
        <v>52.388572389369699</v>
      </c>
      <c r="D147" s="106"/>
      <c r="E147" s="105" t="s">
        <v>204</v>
      </c>
      <c r="F147" s="106">
        <f>SUM(E$135)*(E$140*'ANEXO I - SN'!C42)</f>
        <v>52.37606260034056</v>
      </c>
      <c r="G147" s="106"/>
      <c r="H147" s="105" t="s">
        <v>204</v>
      </c>
      <c r="I147" s="106">
        <f>SUM(H$135)*(H$140*'ANEXO I - SN'!C42)</f>
        <v>52.37606260034056</v>
      </c>
      <c r="J147" s="158">
        <f t="shared" ref="J147:J150" si="16">I147-F147</f>
        <v>0</v>
      </c>
    </row>
    <row r="148" spans="2:10" ht="15" customHeight="1">
      <c r="B148" s="105" t="s">
        <v>147</v>
      </c>
      <c r="C148" s="106">
        <f>SUM(C$135)*(C$140*'ANEXO I - SN'!D16)</f>
        <v>232.0065348672087</v>
      </c>
      <c r="D148" s="106"/>
      <c r="E148" s="105" t="s">
        <v>151</v>
      </c>
      <c r="F148" s="106">
        <f>SUM(E$135)*(E$140*'ANEXO I - SN'!D42)</f>
        <v>229.40715418949162</v>
      </c>
      <c r="G148" s="106"/>
      <c r="H148" s="105" t="s">
        <v>151</v>
      </c>
      <c r="I148" s="106">
        <f>I155</f>
        <v>365.34282750000011</v>
      </c>
      <c r="J148" s="220">
        <f t="shared" si="16"/>
        <v>135.93567331050849</v>
      </c>
    </row>
    <row r="149" spans="2:10" ht="15" customHeight="1">
      <c r="B149" s="105" t="s">
        <v>148</v>
      </c>
      <c r="C149" s="106">
        <f>SUM(C$135)*(C$140*'ANEXO I - SN'!E16)</f>
        <v>621.17878690252633</v>
      </c>
      <c r="D149" s="106"/>
      <c r="E149" s="105" t="s">
        <v>148</v>
      </c>
      <c r="F149" s="106">
        <f>SUM(E$135)*(E$140*'ANEXO I - SN'!E42)</f>
        <v>621.03045654689515</v>
      </c>
      <c r="G149" s="106"/>
      <c r="H149" s="105" t="s">
        <v>148</v>
      </c>
      <c r="I149" s="106">
        <f>SUM(H$135)*(H$140*'ANEXO I - SN'!E42)</f>
        <v>621.03045654689515</v>
      </c>
      <c r="J149" s="220">
        <f t="shared" si="16"/>
        <v>0</v>
      </c>
    </row>
    <row r="150" spans="2:10" ht="15" customHeight="1">
      <c r="B150" s="105" t="s">
        <v>149</v>
      </c>
      <c r="C150" s="106">
        <f>SUM(C$135)*(C$140*'ANEXO I - SN'!F20)</f>
        <v>0</v>
      </c>
      <c r="D150" s="106"/>
      <c r="E150" s="105" t="s">
        <v>205</v>
      </c>
      <c r="F150" s="106">
        <f>SUM(E$135)*(E$140*'ANEXO I - SN'!G42)</f>
        <v>2.5439801834451128</v>
      </c>
      <c r="G150" s="106"/>
      <c r="H150" s="105" t="s">
        <v>205</v>
      </c>
      <c r="I150" s="106">
        <f>I160</f>
        <v>4.3493193749999968</v>
      </c>
      <c r="J150" s="220">
        <f t="shared" si="16"/>
        <v>1.805339191554884</v>
      </c>
    </row>
    <row r="151" spans="2:10" ht="14.25" customHeight="1">
      <c r="B151" s="99"/>
      <c r="C151" s="53"/>
      <c r="D151" s="53"/>
      <c r="E151" s="53"/>
      <c r="F151" s="53"/>
      <c r="G151" s="53"/>
      <c r="H151" s="53"/>
      <c r="I151" s="53"/>
      <c r="J151" s="51"/>
    </row>
    <row r="152" spans="2:10" ht="14.25" customHeight="1" thickBot="1">
      <c r="B152" s="151" t="s">
        <v>206</v>
      </c>
      <c r="C152" s="152"/>
      <c r="D152" s="367" t="s">
        <v>206</v>
      </c>
      <c r="E152" s="352"/>
      <c r="F152" s="152"/>
      <c r="G152" s="367" t="s">
        <v>206</v>
      </c>
      <c r="H152" s="352"/>
      <c r="I152" s="228" t="s">
        <v>405</v>
      </c>
      <c r="J152" s="160" t="s">
        <v>406</v>
      </c>
    </row>
    <row r="153" spans="2:10" ht="14.25" customHeight="1" thickTop="1">
      <c r="B153" s="99" t="s">
        <v>207</v>
      </c>
      <c r="C153" s="68">
        <v>0</v>
      </c>
      <c r="D153" s="368" t="s">
        <v>207</v>
      </c>
      <c r="E153" s="313"/>
      <c r="F153" s="68">
        <v>0</v>
      </c>
      <c r="G153" s="368" t="s">
        <v>207</v>
      </c>
      <c r="H153" s="313"/>
      <c r="I153" s="68">
        <f>H135*8.4%</f>
        <v>2302.9482000000003</v>
      </c>
      <c r="J153" s="236">
        <f>J135*8.4%</f>
        <v>2302.9482000000003</v>
      </c>
    </row>
    <row r="154" spans="2:10" ht="14.25" customHeight="1">
      <c r="B154" s="99" t="s">
        <v>208</v>
      </c>
      <c r="C154" s="68">
        <v>0</v>
      </c>
      <c r="D154" s="368" t="s">
        <v>208</v>
      </c>
      <c r="E154" s="313"/>
      <c r="F154" s="68">
        <v>0</v>
      </c>
      <c r="G154" s="368" t="s">
        <v>208</v>
      </c>
      <c r="H154" s="313"/>
      <c r="I154" s="68">
        <f>SUM(E129)*8.4%</f>
        <v>1937.6053725000002</v>
      </c>
      <c r="J154" s="235">
        <f>E130*8.4%</f>
        <v>1722.3158866666668</v>
      </c>
    </row>
    <row r="155" spans="2:10" ht="14.25" customHeight="1">
      <c r="B155" s="107" t="s">
        <v>209</v>
      </c>
      <c r="C155" s="109">
        <f>C154-C153</f>
        <v>0</v>
      </c>
      <c r="D155" s="349" t="s">
        <v>209</v>
      </c>
      <c r="E155" s="313"/>
      <c r="F155" s="109">
        <f>F154-F153</f>
        <v>0</v>
      </c>
      <c r="G155" s="349" t="s">
        <v>209</v>
      </c>
      <c r="H155" s="313"/>
      <c r="I155" s="109">
        <f>I153-I154</f>
        <v>365.34282750000011</v>
      </c>
      <c r="J155" s="237">
        <f>J153-J154</f>
        <v>580.63231333333351</v>
      </c>
    </row>
    <row r="156" spans="2:10" ht="14.25" customHeight="1">
      <c r="B156" s="99" t="s">
        <v>211</v>
      </c>
      <c r="C156" s="68">
        <v>0</v>
      </c>
      <c r="D156" s="368" t="s">
        <v>211</v>
      </c>
      <c r="E156" s="313"/>
      <c r="F156" s="68">
        <v>0</v>
      </c>
      <c r="G156" s="368" t="s">
        <v>211</v>
      </c>
      <c r="H156" s="313"/>
      <c r="I156" s="68">
        <f>H135*0.1%</f>
        <v>27.416049999999998</v>
      </c>
      <c r="J156" s="213">
        <f>I156</f>
        <v>27.416049999999998</v>
      </c>
    </row>
    <row r="157" spans="2:10" ht="14.25" customHeight="1">
      <c r="B157" s="99" t="s">
        <v>212</v>
      </c>
      <c r="C157" s="68">
        <v>0</v>
      </c>
      <c r="D157" s="368" t="s">
        <v>212</v>
      </c>
      <c r="E157" s="313"/>
      <c r="F157" s="68">
        <v>0</v>
      </c>
      <c r="G157" s="368" t="s">
        <v>212</v>
      </c>
      <c r="H157" s="313"/>
      <c r="I157" s="68">
        <v>0</v>
      </c>
      <c r="J157" s="142" t="s">
        <v>86</v>
      </c>
    </row>
    <row r="158" spans="2:10" ht="14.25" customHeight="1">
      <c r="B158" s="99" t="s">
        <v>213</v>
      </c>
      <c r="C158" s="68">
        <v>0</v>
      </c>
      <c r="D158" s="368" t="s">
        <v>213</v>
      </c>
      <c r="E158" s="313"/>
      <c r="F158" s="68">
        <v>0</v>
      </c>
      <c r="G158" s="368" t="s">
        <v>213</v>
      </c>
      <c r="H158" s="313"/>
      <c r="I158" s="68">
        <f>SUM(E129)*0.1%</f>
        <v>23.066730625000002</v>
      </c>
      <c r="J158" s="236">
        <f>E130*0.1%</f>
        <v>20.503760555555559</v>
      </c>
    </row>
    <row r="159" spans="2:10" ht="14.25" customHeight="1">
      <c r="B159" s="99" t="s">
        <v>214</v>
      </c>
      <c r="C159" s="68">
        <v>0</v>
      </c>
      <c r="D159" s="368" t="s">
        <v>214</v>
      </c>
      <c r="E159" s="313"/>
      <c r="F159" s="68">
        <v>0</v>
      </c>
      <c r="G159" s="368" t="s">
        <v>214</v>
      </c>
      <c r="H159" s="313"/>
      <c r="I159" s="68">
        <v>0</v>
      </c>
      <c r="J159" s="161" t="s">
        <v>86</v>
      </c>
    </row>
    <row r="160" spans="2:10" ht="14.25" customHeight="1">
      <c r="B160" s="107" t="s">
        <v>215</v>
      </c>
      <c r="C160" s="109">
        <f t="shared" ref="C160:C161" si="17">C158-C156</f>
        <v>0</v>
      </c>
      <c r="D160" s="349" t="s">
        <v>215</v>
      </c>
      <c r="E160" s="313"/>
      <c r="F160" s="109">
        <f t="shared" ref="F160:F161" si="18">F158-F156</f>
        <v>0</v>
      </c>
      <c r="G160" s="349" t="s">
        <v>215</v>
      </c>
      <c r="H160" s="313"/>
      <c r="I160" s="109">
        <f>I156-I158</f>
        <v>4.3493193749999968</v>
      </c>
      <c r="J160" s="237">
        <f>J156-J158</f>
        <v>6.9122894444444398</v>
      </c>
    </row>
    <row r="161" spans="2:10" ht="14.25" customHeight="1">
      <c r="B161" s="107" t="s">
        <v>216</v>
      </c>
      <c r="C161" s="109">
        <f t="shared" si="17"/>
        <v>0</v>
      </c>
      <c r="D161" s="349" t="s">
        <v>216</v>
      </c>
      <c r="E161" s="313"/>
      <c r="F161" s="109">
        <f t="shared" si="18"/>
        <v>0</v>
      </c>
      <c r="G161" s="349" t="s">
        <v>216</v>
      </c>
      <c r="H161" s="313"/>
      <c r="I161" s="109">
        <f t="shared" ref="I161" si="19">I159-I157</f>
        <v>0</v>
      </c>
      <c r="J161" s="162"/>
    </row>
    <row r="162" spans="2:10" ht="14.25" customHeight="1">
      <c r="B162" s="394" t="s">
        <v>217</v>
      </c>
      <c r="C162" s="312"/>
      <c r="D162" s="312"/>
      <c r="E162" s="312"/>
      <c r="F162" s="312"/>
      <c r="G162" s="313"/>
      <c r="H162" s="110"/>
      <c r="I162" s="110"/>
      <c r="J162" s="51"/>
    </row>
    <row r="163" spans="2:10" ht="14.25" customHeight="1">
      <c r="B163" s="395" t="s">
        <v>218</v>
      </c>
      <c r="C163" s="395"/>
      <c r="D163" s="395"/>
      <c r="E163" s="395"/>
      <c r="F163" s="395"/>
      <c r="G163" s="395"/>
      <c r="H163" s="395"/>
      <c r="I163" s="395"/>
      <c r="J163" s="395"/>
    </row>
    <row r="164" spans="2:10" ht="14.25" customHeight="1" thickBot="1">
      <c r="B164" s="171" t="s">
        <v>219</v>
      </c>
      <c r="C164" s="172">
        <v>0</v>
      </c>
      <c r="D164" s="173"/>
      <c r="E164" s="173"/>
      <c r="F164" s="173"/>
      <c r="G164" s="173"/>
      <c r="H164" s="173"/>
      <c r="I164" s="173"/>
      <c r="J164" s="174"/>
    </row>
    <row r="165" spans="2:10" ht="14.25" customHeight="1" thickTop="1">
      <c r="B165" s="113" t="s">
        <v>220</v>
      </c>
      <c r="C165" s="221">
        <v>0</v>
      </c>
      <c r="D165" s="113"/>
      <c r="E165" s="222">
        <v>0</v>
      </c>
      <c r="F165" s="115"/>
      <c r="G165" s="114"/>
      <c r="H165" s="222">
        <f>I155+I160</f>
        <v>369.69214687500011</v>
      </c>
      <c r="I165" s="114"/>
      <c r="J165" s="238">
        <f>J155+J160</f>
        <v>587.54460277777798</v>
      </c>
    </row>
    <row r="166" spans="2:10" ht="14.25" customHeight="1">
      <c r="B166" s="116" t="s">
        <v>140</v>
      </c>
      <c r="C166" s="117">
        <v>2025</v>
      </c>
      <c r="D166" s="117" t="s">
        <v>141</v>
      </c>
      <c r="E166" s="393" t="s">
        <v>221</v>
      </c>
      <c r="F166" s="313"/>
      <c r="G166" s="114"/>
      <c r="H166" s="393" t="s">
        <v>222</v>
      </c>
      <c r="I166" s="313"/>
      <c r="J166" s="175"/>
    </row>
    <row r="167" spans="2:10" ht="14.25" customHeight="1">
      <c r="B167" s="163" t="s">
        <v>144</v>
      </c>
      <c r="C167" s="164">
        <f>SUM(C88)</f>
        <v>322533.63999999996</v>
      </c>
      <c r="D167" s="165">
        <v>1</v>
      </c>
      <c r="E167" s="166">
        <f>E135</f>
        <v>27416.05</v>
      </c>
      <c r="F167" s="165">
        <v>1</v>
      </c>
      <c r="G167" s="167"/>
      <c r="H167" s="166">
        <f>E167</f>
        <v>27416.05</v>
      </c>
      <c r="I167" s="165">
        <v>1</v>
      </c>
      <c r="J167" s="166">
        <f>H167</f>
        <v>27416.05</v>
      </c>
    </row>
    <row r="168" spans="2:10" ht="14.25" customHeight="1">
      <c r="B168" s="113"/>
      <c r="C168" s="108"/>
      <c r="D168" s="106"/>
      <c r="E168" s="115"/>
      <c r="F168" s="106"/>
      <c r="G168" s="114"/>
      <c r="H168" s="114"/>
      <c r="I168" s="114"/>
      <c r="J168" s="114"/>
    </row>
    <row r="169" spans="2:10" ht="14.25" customHeight="1">
      <c r="B169" s="163" t="s">
        <v>145</v>
      </c>
      <c r="C169" s="164">
        <f>SUM(C170:C176)</f>
        <v>8676.9500000000007</v>
      </c>
      <c r="D169" s="168">
        <f>C169/C$167</f>
        <v>2.6902465119607373E-2</v>
      </c>
      <c r="E169" s="164">
        <f>SUM(E170:E176)</f>
        <v>987.66289474927896</v>
      </c>
      <c r="F169" s="168">
        <f>E169/E$167</f>
        <v>3.6024988820390937E-2</v>
      </c>
      <c r="G169" s="167"/>
      <c r="H169" s="164">
        <f>SUM(H170:H176)</f>
        <v>755.71176037634223</v>
      </c>
      <c r="I169" s="168">
        <f t="shared" ref="I169:I183" si="20">H169/H$167</f>
        <v>2.7564574779238522E-2</v>
      </c>
      <c r="J169" s="164">
        <f>SUM(J170:J176)</f>
        <v>755.71176037634223</v>
      </c>
    </row>
    <row r="170" spans="2:10" ht="14.25" customHeight="1">
      <c r="B170" s="118" t="s">
        <v>146</v>
      </c>
      <c r="C170" s="106">
        <f t="shared" ref="C170:C176" si="21">C91</f>
        <v>1546.3799999999999</v>
      </c>
      <c r="D170" s="119">
        <f t="shared" ref="D170:D183" si="22">C170/C$88</f>
        <v>4.7944766319569024E-3</v>
      </c>
      <c r="E170" s="120">
        <f>F146+F147</f>
        <v>134.68130382944713</v>
      </c>
      <c r="F170" s="119">
        <f t="shared" ref="F170:F183" si="23">E170/E$88</f>
        <v>5.0108746670684207E-3</v>
      </c>
      <c r="G170" s="114"/>
      <c r="H170" s="120">
        <f>I146+I147</f>
        <v>134.68130382944713</v>
      </c>
      <c r="I170" s="119">
        <f t="shared" si="20"/>
        <v>4.9124984755078548E-3</v>
      </c>
      <c r="J170" s="120">
        <f>H170</f>
        <v>134.68130382944713</v>
      </c>
    </row>
    <row r="171" spans="2:10" ht="14.25" customHeight="1">
      <c r="B171" s="118" t="s">
        <v>147</v>
      </c>
      <c r="C171" s="106">
        <f t="shared" si="21"/>
        <v>0</v>
      </c>
      <c r="D171" s="119">
        <f t="shared" si="22"/>
        <v>0</v>
      </c>
      <c r="E171" s="120">
        <v>0</v>
      </c>
      <c r="F171" s="119">
        <f t="shared" si="23"/>
        <v>0</v>
      </c>
      <c r="G171" s="114"/>
      <c r="H171" s="120">
        <f t="shared" ref="H171:H173" si="24">E171</f>
        <v>0</v>
      </c>
      <c r="I171" s="119">
        <f t="shared" si="20"/>
        <v>0</v>
      </c>
      <c r="J171" s="120">
        <f t="shared" ref="J171:J176" si="25">H171</f>
        <v>0</v>
      </c>
    </row>
    <row r="172" spans="2:10" ht="14.25" customHeight="1">
      <c r="B172" s="118" t="s">
        <v>148</v>
      </c>
      <c r="C172" s="106">
        <f t="shared" si="21"/>
        <v>7130.5700000000006</v>
      </c>
      <c r="D172" s="119">
        <f t="shared" si="22"/>
        <v>2.2107988487650471E-2</v>
      </c>
      <c r="E172" s="120">
        <f>F149</f>
        <v>621.03045654689515</v>
      </c>
      <c r="F172" s="119">
        <f t="shared" si="23"/>
        <v>2.3105699853704385E-2</v>
      </c>
      <c r="G172" s="114"/>
      <c r="H172" s="120">
        <f t="shared" si="24"/>
        <v>621.03045654689515</v>
      </c>
      <c r="I172" s="119">
        <f t="shared" si="20"/>
        <v>2.2652076303730669E-2</v>
      </c>
      <c r="J172" s="120">
        <f t="shared" si="25"/>
        <v>621.03045654689515</v>
      </c>
    </row>
    <row r="173" spans="2:10" ht="14.25" customHeight="1">
      <c r="B173" s="118" t="s">
        <v>149</v>
      </c>
      <c r="C173" s="106">
        <f t="shared" si="21"/>
        <v>0</v>
      </c>
      <c r="D173" s="119">
        <f t="shared" si="22"/>
        <v>0</v>
      </c>
      <c r="E173" s="120">
        <v>0</v>
      </c>
      <c r="F173" s="119">
        <f t="shared" si="23"/>
        <v>0</v>
      </c>
      <c r="G173" s="114"/>
      <c r="H173" s="120">
        <f t="shared" si="24"/>
        <v>0</v>
      </c>
      <c r="I173" s="119">
        <f t="shared" si="20"/>
        <v>0</v>
      </c>
      <c r="J173" s="120">
        <f t="shared" si="25"/>
        <v>0</v>
      </c>
    </row>
    <row r="174" spans="2:10" ht="14.25" customHeight="1">
      <c r="B174" s="118" t="s">
        <v>150</v>
      </c>
      <c r="C174" s="106">
        <f t="shared" si="21"/>
        <v>0</v>
      </c>
      <c r="D174" s="119">
        <f t="shared" si="22"/>
        <v>0</v>
      </c>
      <c r="E174" s="120">
        <f>F150</f>
        <v>2.5439801834451128</v>
      </c>
      <c r="F174" s="119">
        <f t="shared" si="23"/>
        <v>9.4649854822403503E-5</v>
      </c>
      <c r="G174" s="114"/>
      <c r="H174" s="120">
        <v>0</v>
      </c>
      <c r="I174" s="119">
        <f t="shared" si="20"/>
        <v>0</v>
      </c>
      <c r="J174" s="120">
        <f t="shared" si="25"/>
        <v>0</v>
      </c>
    </row>
    <row r="175" spans="2:10" ht="14.25" customHeight="1">
      <c r="B175" s="118" t="s">
        <v>151</v>
      </c>
      <c r="C175" s="106">
        <f t="shared" si="21"/>
        <v>0</v>
      </c>
      <c r="D175" s="119">
        <f t="shared" si="22"/>
        <v>0</v>
      </c>
      <c r="E175" s="120">
        <f>F148</f>
        <v>229.40715418949162</v>
      </c>
      <c r="F175" s="119">
        <f t="shared" si="23"/>
        <v>8.5351898495732107E-3</v>
      </c>
      <c r="G175" s="114"/>
      <c r="H175" s="120">
        <v>0</v>
      </c>
      <c r="I175" s="119">
        <f t="shared" si="20"/>
        <v>0</v>
      </c>
      <c r="J175" s="120">
        <f t="shared" si="25"/>
        <v>0</v>
      </c>
    </row>
    <row r="176" spans="2:10" ht="14.25" customHeight="1">
      <c r="B176" s="118" t="s">
        <v>152</v>
      </c>
      <c r="C176" s="106">
        <f t="shared" si="21"/>
        <v>0</v>
      </c>
      <c r="D176" s="119">
        <f t="shared" si="22"/>
        <v>0</v>
      </c>
      <c r="E176" s="106">
        <f>E97</f>
        <v>0</v>
      </c>
      <c r="F176" s="119">
        <f t="shared" si="23"/>
        <v>0</v>
      </c>
      <c r="G176" s="114"/>
      <c r="H176" s="120">
        <f>E176</f>
        <v>0</v>
      </c>
      <c r="I176" s="119">
        <f t="shared" si="20"/>
        <v>0</v>
      </c>
      <c r="J176" s="120">
        <f t="shared" si="25"/>
        <v>0</v>
      </c>
    </row>
    <row r="177" spans="2:10" ht="14.25" customHeight="1">
      <c r="B177" s="163" t="s">
        <v>153</v>
      </c>
      <c r="C177" s="169">
        <f>SUM(C167-C170-C171-C172-C173-C174-C175-C176)</f>
        <v>313856.68999999994</v>
      </c>
      <c r="D177" s="168">
        <f t="shared" si="22"/>
        <v>0.97309753488039263</v>
      </c>
      <c r="E177" s="169">
        <f>SUM(E167-E170-E171-E172-E173-E174-E175-E176)</f>
        <v>26428.387105250724</v>
      </c>
      <c r="F177" s="168">
        <f t="shared" si="23"/>
        <v>0.98327927983886809</v>
      </c>
      <c r="G177" s="167"/>
      <c r="H177" s="169">
        <f>SUM(H167-H170-H171-H172-H173-H174-H175-H176)</f>
        <v>26660.338239623659</v>
      </c>
      <c r="I177" s="168">
        <f t="shared" si="20"/>
        <v>0.97243542522076154</v>
      </c>
      <c r="J177" s="169">
        <f>SUM(J167-J170-J171-J172-J173-J174-J175-J176)</f>
        <v>26660.338239623659</v>
      </c>
    </row>
    <row r="178" spans="2:10" ht="14.25" customHeight="1">
      <c r="B178" s="118" t="s">
        <v>154</v>
      </c>
      <c r="C178" s="120">
        <f>C99</f>
        <v>0</v>
      </c>
      <c r="D178" s="119">
        <f t="shared" si="22"/>
        <v>0</v>
      </c>
      <c r="E178" s="120">
        <f>E99</f>
        <v>0</v>
      </c>
      <c r="F178" s="119">
        <f t="shared" si="23"/>
        <v>0</v>
      </c>
      <c r="G178" s="114"/>
      <c r="H178" s="120">
        <f t="shared" ref="H178:J182" si="26">E178</f>
        <v>0</v>
      </c>
      <c r="I178" s="119">
        <f t="shared" si="20"/>
        <v>0</v>
      </c>
      <c r="J178" s="120">
        <f>H178</f>
        <v>0</v>
      </c>
    </row>
    <row r="179" spans="2:10" ht="14.25" customHeight="1">
      <c r="B179" s="118" t="s">
        <v>155</v>
      </c>
      <c r="C179" s="120">
        <f>C100</f>
        <v>240825.9</v>
      </c>
      <c r="D179" s="119">
        <f t="shared" si="22"/>
        <v>0.74666909163335649</v>
      </c>
      <c r="E179" s="120">
        <f>E129</f>
        <v>23066.730625</v>
      </c>
      <c r="F179" s="119">
        <f t="shared" si="23"/>
        <v>0.85820743380442432</v>
      </c>
      <c r="G179" s="114"/>
      <c r="H179" s="120">
        <f>SUM(E179)-(E179*8.5%)</f>
        <v>21106.058521874998</v>
      </c>
      <c r="I179" s="119">
        <f t="shared" si="20"/>
        <v>0.76984315836435224</v>
      </c>
      <c r="J179" s="120">
        <f>E179</f>
        <v>23066.730625</v>
      </c>
    </row>
    <row r="180" spans="2:10" ht="14.25" customHeight="1">
      <c r="B180" s="118" t="s">
        <v>156</v>
      </c>
      <c r="C180" s="120">
        <f>C101</f>
        <v>74.52</v>
      </c>
      <c r="D180" s="119">
        <f t="shared" si="22"/>
        <v>2.3104566705041993E-4</v>
      </c>
      <c r="E180" s="120">
        <f>E101</f>
        <v>6.21</v>
      </c>
      <c r="F180" s="119">
        <f t="shared" si="23"/>
        <v>2.3104566705041995E-4</v>
      </c>
      <c r="G180" s="114"/>
      <c r="H180" s="120">
        <f>SUM(E180)-(E180*8.5%)</f>
        <v>5.68215</v>
      </c>
      <c r="I180" s="119">
        <f t="shared" si="20"/>
        <v>2.0725633342512872E-4</v>
      </c>
      <c r="J180" s="120">
        <f>E180</f>
        <v>6.21</v>
      </c>
    </row>
    <row r="181" spans="2:10" ht="14.25" customHeight="1">
      <c r="B181" s="118" t="s">
        <v>157</v>
      </c>
      <c r="C181" s="120">
        <f>C102</f>
        <v>30103.237499999999</v>
      </c>
      <c r="D181" s="119">
        <f t="shared" si="22"/>
        <v>9.3333636454169561E-2</v>
      </c>
      <c r="E181" s="120">
        <f>E102</f>
        <v>2508.6031250000001</v>
      </c>
      <c r="F181" s="119">
        <f t="shared" si="23"/>
        <v>9.3333636454169575E-2</v>
      </c>
      <c r="G181" s="114"/>
      <c r="H181" s="120">
        <f t="shared" si="26"/>
        <v>2508.6031250000001</v>
      </c>
      <c r="I181" s="119">
        <f t="shared" si="20"/>
        <v>9.1501260210715987E-2</v>
      </c>
      <c r="J181" s="120">
        <f t="shared" si="26"/>
        <v>0</v>
      </c>
    </row>
    <row r="182" spans="2:10" ht="14.25" customHeight="1">
      <c r="B182" s="118" t="s">
        <v>158</v>
      </c>
      <c r="C182" s="120">
        <f>C179-C181</f>
        <v>210722.66250000001</v>
      </c>
      <c r="D182" s="119">
        <f t="shared" si="22"/>
        <v>0.65333545517918701</v>
      </c>
      <c r="E182" s="120">
        <f>E103</f>
        <v>17560.221874999999</v>
      </c>
      <c r="F182" s="119">
        <f t="shared" si="23"/>
        <v>0.65333545517918701</v>
      </c>
      <c r="G182" s="114"/>
      <c r="H182" s="120">
        <f>H179-H181</f>
        <v>18597.455396874997</v>
      </c>
      <c r="I182" s="119">
        <f t="shared" si="20"/>
        <v>0.67834189815363621</v>
      </c>
      <c r="J182" s="120">
        <f t="shared" si="26"/>
        <v>0</v>
      </c>
    </row>
    <row r="183" spans="2:10" ht="14.25" customHeight="1">
      <c r="B183" s="163" t="s">
        <v>159</v>
      </c>
      <c r="C183" s="169">
        <f>C177-C182</f>
        <v>103134.02749999994</v>
      </c>
      <c r="D183" s="168">
        <f t="shared" si="22"/>
        <v>0.31976207970120557</v>
      </c>
      <c r="E183" s="169">
        <f>SUM(E177-E178-E179-E180-E181-E182)</f>
        <v>-16713.378519749276</v>
      </c>
      <c r="F183" s="168">
        <f t="shared" si="23"/>
        <v>-0.62182829126596328</v>
      </c>
      <c r="G183" s="167"/>
      <c r="H183" s="169">
        <f>H177-H182</f>
        <v>8062.8828427486624</v>
      </c>
      <c r="I183" s="168">
        <f t="shared" si="20"/>
        <v>0.29409352706712538</v>
      </c>
      <c r="J183" s="169">
        <f>SUM(J177-J178-J179-J180-J181-J182)</f>
        <v>3587.3976146236591</v>
      </c>
    </row>
    <row r="184" spans="2:10" ht="14.25" customHeight="1">
      <c r="B184" s="177" t="s">
        <v>160</v>
      </c>
      <c r="C184" s="178"/>
      <c r="D184" s="179"/>
      <c r="E184" s="180"/>
      <c r="F184" s="179"/>
      <c r="G184" s="181"/>
      <c r="H184" s="180"/>
      <c r="I184" s="180"/>
      <c r="J184" s="180"/>
    </row>
    <row r="185" spans="2:10" ht="14.25" customHeight="1">
      <c r="B185" s="113" t="s">
        <v>161</v>
      </c>
      <c r="C185" s="109">
        <f>SUM(C186:C190)</f>
        <v>44027.25</v>
      </c>
      <c r="D185" s="111">
        <f t="shared" ref="D185:D204" si="27">C185/C$88</f>
        <v>0.13650436587017717</v>
      </c>
      <c r="E185" s="109">
        <f>SUM(E186:E190)</f>
        <v>3668.9374999999995</v>
      </c>
      <c r="F185" s="111">
        <f t="shared" ref="F185:F204" si="28">E185/E$88</f>
        <v>0.13650436587017714</v>
      </c>
      <c r="G185" s="114"/>
      <c r="H185" s="109">
        <f>SUM(H186:H190)</f>
        <v>3668.9374999999995</v>
      </c>
      <c r="I185" s="111">
        <f t="shared" ref="I185:I204" si="29">H185/H$167</f>
        <v>0.13382443860439414</v>
      </c>
      <c r="J185" s="109">
        <f>SUM(J186:J190)</f>
        <v>3668.9374999999995</v>
      </c>
    </row>
    <row r="186" spans="2:10" ht="14.25" customHeight="1">
      <c r="B186" s="118" t="s">
        <v>162</v>
      </c>
      <c r="C186" s="120">
        <v>19978.96</v>
      </c>
      <c r="D186" s="119">
        <f t="shared" si="27"/>
        <v>6.1943802203081828E-2</v>
      </c>
      <c r="E186" s="120">
        <f>E107</f>
        <v>1664.9133333333332</v>
      </c>
      <c r="F186" s="119">
        <f t="shared" si="28"/>
        <v>6.1943802203081828E-2</v>
      </c>
      <c r="G186" s="114"/>
      <c r="H186" s="120">
        <f t="shared" ref="H186:H203" si="30">E186</f>
        <v>1664.9133333333332</v>
      </c>
      <c r="I186" s="119">
        <f t="shared" si="29"/>
        <v>6.0727688099975495E-2</v>
      </c>
      <c r="J186" s="120">
        <f>E186</f>
        <v>1664.9133333333332</v>
      </c>
    </row>
    <row r="187" spans="2:10" ht="14.25" customHeight="1">
      <c r="B187" s="118" t="s">
        <v>163</v>
      </c>
      <c r="C187" s="120">
        <v>18216</v>
      </c>
      <c r="D187" s="119">
        <f t="shared" si="27"/>
        <v>5.6477829723435985E-2</v>
      </c>
      <c r="E187" s="120">
        <f>E108</f>
        <v>1518</v>
      </c>
      <c r="F187" s="119">
        <f t="shared" si="28"/>
        <v>5.6477829723435985E-2</v>
      </c>
      <c r="G187" s="114"/>
      <c r="H187" s="120">
        <f t="shared" si="30"/>
        <v>1518</v>
      </c>
      <c r="I187" s="119">
        <f t="shared" si="29"/>
        <v>5.5369026537375007E-2</v>
      </c>
      <c r="J187" s="120">
        <f t="shared" ref="J187:J203" si="31">E187</f>
        <v>1518</v>
      </c>
    </row>
    <row r="188" spans="2:10" ht="14.25" customHeight="1">
      <c r="B188" s="118" t="s">
        <v>164</v>
      </c>
      <c r="C188" s="120">
        <v>1355.91</v>
      </c>
      <c r="D188" s="119">
        <f t="shared" si="27"/>
        <v>4.2039335803856007E-3</v>
      </c>
      <c r="E188" s="120">
        <f>E109</f>
        <v>112.99250000000001</v>
      </c>
      <c r="F188" s="119">
        <f t="shared" si="28"/>
        <v>4.2039335803856007E-3</v>
      </c>
      <c r="G188" s="114"/>
      <c r="H188" s="120">
        <f t="shared" si="30"/>
        <v>112.99250000000001</v>
      </c>
      <c r="I188" s="119">
        <f t="shared" si="29"/>
        <v>4.1213996910568814E-3</v>
      </c>
      <c r="J188" s="120">
        <f t="shared" si="31"/>
        <v>112.99250000000001</v>
      </c>
    </row>
    <row r="189" spans="2:10" ht="14.25" customHeight="1">
      <c r="B189" s="118" t="s">
        <v>165</v>
      </c>
      <c r="C189" s="120">
        <v>2272.7800000000002</v>
      </c>
      <c r="D189" s="119">
        <f t="shared" si="27"/>
        <v>7.0466448088949748E-3</v>
      </c>
      <c r="E189" s="120">
        <f>E110</f>
        <v>189.39833333333334</v>
      </c>
      <c r="F189" s="119">
        <f t="shared" si="28"/>
        <v>7.0466448088949739E-3</v>
      </c>
      <c r="G189" s="114"/>
      <c r="H189" s="120">
        <f t="shared" si="30"/>
        <v>189.39833333333334</v>
      </c>
      <c r="I189" s="119">
        <f t="shared" si="29"/>
        <v>6.9083012809406661E-3</v>
      </c>
      <c r="J189" s="120">
        <f t="shared" si="31"/>
        <v>189.39833333333334</v>
      </c>
    </row>
    <row r="190" spans="2:10" ht="14.25" customHeight="1">
      <c r="B190" s="118" t="s">
        <v>166</v>
      </c>
      <c r="C190" s="120">
        <v>2203.6</v>
      </c>
      <c r="D190" s="119">
        <f t="shared" si="27"/>
        <v>6.8321555543787629E-3</v>
      </c>
      <c r="E190" s="120">
        <f>E111</f>
        <v>183.63333333333333</v>
      </c>
      <c r="F190" s="119">
        <f t="shared" si="28"/>
        <v>6.8321555543787629E-3</v>
      </c>
      <c r="G190" s="114"/>
      <c r="H190" s="120">
        <f t="shared" si="30"/>
        <v>183.63333333333333</v>
      </c>
      <c r="I190" s="119">
        <f t="shared" si="29"/>
        <v>6.6980229950460895E-3</v>
      </c>
      <c r="J190" s="120">
        <f t="shared" si="31"/>
        <v>183.63333333333333</v>
      </c>
    </row>
    <row r="191" spans="2:10" ht="14.25" customHeight="1">
      <c r="B191" s="163" t="s">
        <v>167</v>
      </c>
      <c r="C191" s="169">
        <f>C192</f>
        <v>398.86</v>
      </c>
      <c r="D191" s="168">
        <f t="shared" si="27"/>
        <v>1.2366461991375538E-3</v>
      </c>
      <c r="E191" s="223">
        <f>E192</f>
        <v>33.238333333333337</v>
      </c>
      <c r="F191" s="168">
        <f t="shared" si="28"/>
        <v>1.2366461991375538E-3</v>
      </c>
      <c r="G191" s="167"/>
      <c r="H191" s="169">
        <f t="shared" si="30"/>
        <v>33.238333333333337</v>
      </c>
      <c r="I191" s="168">
        <f t="shared" si="29"/>
        <v>1.2123676945925228E-3</v>
      </c>
      <c r="J191" s="224">
        <f t="shared" si="31"/>
        <v>33.238333333333337</v>
      </c>
    </row>
    <row r="192" spans="2:10" ht="14.25" customHeight="1">
      <c r="B192" s="118" t="s">
        <v>168</v>
      </c>
      <c r="C192" s="120">
        <v>398.86</v>
      </c>
      <c r="D192" s="119">
        <f t="shared" si="27"/>
        <v>1.2366461991375538E-3</v>
      </c>
      <c r="E192" s="120">
        <f>E113</f>
        <v>33.238333333333337</v>
      </c>
      <c r="F192" s="119">
        <f t="shared" si="28"/>
        <v>1.2366461991375538E-3</v>
      </c>
      <c r="G192" s="114"/>
      <c r="H192" s="120">
        <f t="shared" si="30"/>
        <v>33.238333333333337</v>
      </c>
      <c r="I192" s="119">
        <f t="shared" si="29"/>
        <v>1.2123676945925228E-3</v>
      </c>
      <c r="J192" s="120">
        <f t="shared" si="31"/>
        <v>33.238333333333337</v>
      </c>
    </row>
    <row r="193" spans="2:10" ht="14.25" customHeight="1">
      <c r="B193" s="163" t="s">
        <v>169</v>
      </c>
      <c r="C193" s="169">
        <f>SUM(C194:C199)</f>
        <v>29031.260000000002</v>
      </c>
      <c r="D193" s="168">
        <f t="shared" si="27"/>
        <v>9.0010021900351248E-2</v>
      </c>
      <c r="E193" s="169">
        <f>SUM(E194:E199)</f>
        <v>2419.2716666666665</v>
      </c>
      <c r="F193" s="168">
        <f t="shared" si="28"/>
        <v>9.0010021900351234E-2</v>
      </c>
      <c r="G193" s="223"/>
      <c r="H193" s="169">
        <f t="shared" si="30"/>
        <v>2419.2716666666665</v>
      </c>
      <c r="I193" s="168">
        <f t="shared" si="29"/>
        <v>8.8242896648739202E-2</v>
      </c>
      <c r="J193" s="224">
        <f t="shared" si="31"/>
        <v>2419.2716666666665</v>
      </c>
    </row>
    <row r="194" spans="2:10" ht="14.25" customHeight="1">
      <c r="B194" s="118" t="s">
        <v>170</v>
      </c>
      <c r="C194" s="120">
        <v>254.58</v>
      </c>
      <c r="D194" s="119">
        <f t="shared" si="27"/>
        <v>7.8931301553537185E-4</v>
      </c>
      <c r="E194" s="120">
        <f t="shared" ref="E194:E199" si="32">E115</f>
        <v>21.215</v>
      </c>
      <c r="F194" s="119">
        <f t="shared" si="28"/>
        <v>7.8931301553537185E-4</v>
      </c>
      <c r="G194" s="120"/>
      <c r="H194" s="120">
        <f>SUM(E194)-(E194*8.5%)</f>
        <v>19.411725000000001</v>
      </c>
      <c r="I194" s="119">
        <f t="shared" si="29"/>
        <v>7.0804236934204608E-4</v>
      </c>
      <c r="J194" s="120">
        <f t="shared" si="31"/>
        <v>21.215</v>
      </c>
    </row>
    <row r="195" spans="2:10" ht="14.25" customHeight="1">
      <c r="B195" s="118" t="s">
        <v>171</v>
      </c>
      <c r="C195" s="120">
        <v>773.06</v>
      </c>
      <c r="D195" s="119">
        <f t="shared" si="27"/>
        <v>2.3968352572463453E-3</v>
      </c>
      <c r="E195" s="120">
        <f t="shared" si="32"/>
        <v>64.421666666666667</v>
      </c>
      <c r="F195" s="119">
        <f t="shared" si="28"/>
        <v>2.3968352572463453E-3</v>
      </c>
      <c r="G195" s="120"/>
      <c r="H195" s="120">
        <f t="shared" ref="H195:H198" si="33">SUM(E195)-(E195*8.5%)</f>
        <v>58.945824999999999</v>
      </c>
      <c r="I195" s="119">
        <f t="shared" si="29"/>
        <v>2.1500480557921364E-3</v>
      </c>
      <c r="J195" s="120">
        <f t="shared" si="31"/>
        <v>64.421666666666667</v>
      </c>
    </row>
    <row r="196" spans="2:10" ht="14.25" customHeight="1">
      <c r="B196" s="118" t="s">
        <v>172</v>
      </c>
      <c r="C196" s="120">
        <v>291.49</v>
      </c>
      <c r="D196" s="119">
        <f t="shared" si="27"/>
        <v>9.0375069093568056E-4</v>
      </c>
      <c r="E196" s="120">
        <f t="shared" si="32"/>
        <v>24.290833333333335</v>
      </c>
      <c r="F196" s="119">
        <f t="shared" si="28"/>
        <v>9.0375069093568056E-4</v>
      </c>
      <c r="G196" s="120"/>
      <c r="H196" s="120">
        <f t="shared" si="33"/>
        <v>22.226112500000003</v>
      </c>
      <c r="I196" s="119">
        <f t="shared" si="29"/>
        <v>8.1069710990459983E-4</v>
      </c>
      <c r="J196" s="120">
        <f t="shared" si="31"/>
        <v>24.290833333333335</v>
      </c>
    </row>
    <row r="197" spans="2:10" ht="14.25" customHeight="1">
      <c r="B197" s="118" t="s">
        <v>173</v>
      </c>
      <c r="C197" s="120">
        <v>4200</v>
      </c>
      <c r="D197" s="119">
        <f t="shared" si="27"/>
        <v>1.3021897498815939E-2</v>
      </c>
      <c r="E197" s="120">
        <f t="shared" si="32"/>
        <v>350</v>
      </c>
      <c r="F197" s="119">
        <f t="shared" si="28"/>
        <v>1.3021897498815939E-2</v>
      </c>
      <c r="G197" s="120"/>
      <c r="H197" s="120">
        <f t="shared" si="33"/>
        <v>320.25</v>
      </c>
      <c r="I197" s="119">
        <f t="shared" si="29"/>
        <v>1.1681113800128028E-2</v>
      </c>
      <c r="J197" s="120">
        <f t="shared" si="31"/>
        <v>350</v>
      </c>
    </row>
    <row r="198" spans="2:10" ht="14.25" customHeight="1">
      <c r="B198" s="118" t="s">
        <v>174</v>
      </c>
      <c r="C198" s="120">
        <v>352.5</v>
      </c>
      <c r="D198" s="119">
        <f t="shared" si="27"/>
        <v>1.0929092543649091E-3</v>
      </c>
      <c r="E198" s="120">
        <f t="shared" si="32"/>
        <v>29.375</v>
      </c>
      <c r="F198" s="119">
        <f t="shared" si="28"/>
        <v>1.0929092543649091E-3</v>
      </c>
      <c r="G198" s="120"/>
      <c r="H198" s="120">
        <f t="shared" si="33"/>
        <v>26.878125000000001</v>
      </c>
      <c r="I198" s="119">
        <f t="shared" si="29"/>
        <v>9.8037919393931662E-4</v>
      </c>
      <c r="J198" s="120">
        <f t="shared" si="31"/>
        <v>29.375</v>
      </c>
    </row>
    <row r="199" spans="2:10" ht="14.25" customHeight="1">
      <c r="B199" s="118" t="s">
        <v>175</v>
      </c>
      <c r="C199" s="120">
        <v>23159.63</v>
      </c>
      <c r="D199" s="119">
        <f t="shared" si="27"/>
        <v>7.1805316183452997E-2</v>
      </c>
      <c r="E199" s="120">
        <f t="shared" si="32"/>
        <v>1929.9691666666668</v>
      </c>
      <c r="F199" s="119">
        <f t="shared" si="28"/>
        <v>7.1805316183452997E-2</v>
      </c>
      <c r="G199" s="109"/>
      <c r="H199" s="120">
        <f t="shared" si="30"/>
        <v>1929.9691666666668</v>
      </c>
      <c r="I199" s="119">
        <f t="shared" si="29"/>
        <v>7.0395595524033072E-2</v>
      </c>
      <c r="J199" s="120">
        <f t="shared" si="31"/>
        <v>1929.9691666666668</v>
      </c>
    </row>
    <row r="200" spans="2:10" ht="14.25" customHeight="1">
      <c r="B200" s="163" t="s">
        <v>176</v>
      </c>
      <c r="C200" s="169">
        <f>C201</f>
        <v>0.35</v>
      </c>
      <c r="D200" s="225">
        <f t="shared" si="27"/>
        <v>1.0851581249013281E-6</v>
      </c>
      <c r="E200" s="169">
        <f>E201</f>
        <v>2.9166666666666664E-2</v>
      </c>
      <c r="F200" s="225">
        <f t="shared" si="28"/>
        <v>1.0851581249013281E-6</v>
      </c>
      <c r="G200" s="223"/>
      <c r="H200" s="169">
        <f t="shared" si="30"/>
        <v>2.9166666666666664E-2</v>
      </c>
      <c r="I200" s="168">
        <f t="shared" si="29"/>
        <v>1.0638537158586545E-6</v>
      </c>
      <c r="J200" s="224">
        <f t="shared" si="31"/>
        <v>2.9166666666666664E-2</v>
      </c>
    </row>
    <row r="201" spans="2:10" ht="14.25" customHeight="1">
      <c r="B201" s="118" t="s">
        <v>177</v>
      </c>
      <c r="C201" s="120">
        <v>0.35</v>
      </c>
      <c r="D201" s="122">
        <f t="shared" si="27"/>
        <v>1.0851581249013281E-6</v>
      </c>
      <c r="E201" s="120">
        <f>E122</f>
        <v>2.9166666666666664E-2</v>
      </c>
      <c r="F201" s="122">
        <f t="shared" si="28"/>
        <v>1.0851581249013281E-6</v>
      </c>
      <c r="G201" s="109"/>
      <c r="H201" s="120">
        <f t="shared" si="30"/>
        <v>2.9166666666666664E-2</v>
      </c>
      <c r="I201" s="119">
        <f t="shared" si="29"/>
        <v>1.0638537158586545E-6</v>
      </c>
      <c r="J201" s="120">
        <f t="shared" si="31"/>
        <v>2.9166666666666664E-2</v>
      </c>
    </row>
    <row r="202" spans="2:10" ht="14.25" customHeight="1">
      <c r="B202" s="163" t="s">
        <v>178</v>
      </c>
      <c r="C202" s="169">
        <f>C203</f>
        <v>74.52</v>
      </c>
      <c r="D202" s="225">
        <f t="shared" si="27"/>
        <v>2.3104566705041993E-4</v>
      </c>
      <c r="E202" s="169">
        <f>E203</f>
        <v>6.21</v>
      </c>
      <c r="F202" s="225">
        <f t="shared" si="28"/>
        <v>2.3104566705041995E-4</v>
      </c>
      <c r="G202" s="223"/>
      <c r="H202" s="169">
        <f t="shared" si="30"/>
        <v>6.21</v>
      </c>
      <c r="I202" s="168">
        <f t="shared" si="29"/>
        <v>2.2650965401653411E-4</v>
      </c>
      <c r="J202" s="224">
        <f t="shared" si="31"/>
        <v>6.21</v>
      </c>
    </row>
    <row r="203" spans="2:10" ht="14.25" customHeight="1">
      <c r="B203" s="118" t="s">
        <v>179</v>
      </c>
      <c r="C203" s="120">
        <v>74.52</v>
      </c>
      <c r="D203" s="119">
        <f t="shared" si="27"/>
        <v>2.3104566705041993E-4</v>
      </c>
      <c r="E203" s="120">
        <f>E124</f>
        <v>6.21</v>
      </c>
      <c r="F203" s="119">
        <f t="shared" si="28"/>
        <v>2.3104566705041995E-4</v>
      </c>
      <c r="G203" s="120"/>
      <c r="H203" s="120">
        <f t="shared" si="30"/>
        <v>6.21</v>
      </c>
      <c r="I203" s="119">
        <f t="shared" si="29"/>
        <v>2.2650965401653411E-4</v>
      </c>
      <c r="J203" s="120">
        <f t="shared" si="31"/>
        <v>6.21</v>
      </c>
    </row>
    <row r="204" spans="2:10" ht="14.25" customHeight="1">
      <c r="B204" s="182" t="s">
        <v>180</v>
      </c>
      <c r="C204" s="183">
        <f>SUM(C183-C185-C191-C193-C200+C202)</f>
        <v>29750.827499999938</v>
      </c>
      <c r="D204" s="184">
        <f t="shared" si="27"/>
        <v>9.2241006240465148E-2</v>
      </c>
      <c r="E204" s="183">
        <f>SUM(E183-E185-E191-E193-E200+E202)</f>
        <v>-22828.645186415946</v>
      </c>
      <c r="F204" s="184">
        <f t="shared" si="28"/>
        <v>-0.84934936472670386</v>
      </c>
      <c r="G204" s="185"/>
      <c r="H204" s="186">
        <f>SUM(H183-H185-H191-H193-H200+H202)</f>
        <v>1947.6161760819955</v>
      </c>
      <c r="I204" s="187">
        <f t="shared" si="29"/>
        <v>7.1039269919700165E-2</v>
      </c>
      <c r="J204" s="186">
        <f>SUM(J183-J185-J191-J193-J200+J202)</f>
        <v>-2527.8690520430068</v>
      </c>
    </row>
    <row r="205" spans="2:10" ht="14.25" customHeight="1">
      <c r="B205" s="199" t="s">
        <v>223</v>
      </c>
      <c r="C205" s="200">
        <f>C204</f>
        <v>29750.827499999938</v>
      </c>
      <c r="D205" s="201" t="s">
        <v>86</v>
      </c>
      <c r="E205" s="200">
        <f>E204</f>
        <v>-22828.645186415946</v>
      </c>
      <c r="F205" s="202" t="s">
        <v>86</v>
      </c>
      <c r="G205" s="200"/>
      <c r="H205" s="200">
        <f>H204</f>
        <v>1947.6161760819955</v>
      </c>
      <c r="I205" s="203" t="s">
        <v>86</v>
      </c>
      <c r="J205" s="226">
        <f>J204</f>
        <v>-2527.8690520430068</v>
      </c>
    </row>
    <row r="206" spans="2:10" ht="14.25" customHeight="1">
      <c r="B206" s="188" t="s">
        <v>404</v>
      </c>
      <c r="C206" s="189">
        <v>0</v>
      </c>
      <c r="D206" s="190"/>
      <c r="E206" s="189">
        <v>0</v>
      </c>
      <c r="F206" s="189"/>
      <c r="G206" s="190"/>
      <c r="H206" s="189">
        <f>H165</f>
        <v>369.69214687500011</v>
      </c>
      <c r="I206" s="191"/>
      <c r="J206" s="189">
        <f>J165</f>
        <v>587.54460277777798</v>
      </c>
    </row>
    <row r="207" spans="2:10" ht="14.25" customHeight="1">
      <c r="B207" s="135" t="s">
        <v>225</v>
      </c>
      <c r="C207" s="192">
        <f>C205-C206</f>
        <v>29750.827499999938</v>
      </c>
      <c r="D207" s="193" t="s">
        <v>226</v>
      </c>
      <c r="E207" s="192">
        <f>E205-E206</f>
        <v>-22828.645186415946</v>
      </c>
      <c r="F207" s="193" t="s">
        <v>226</v>
      </c>
      <c r="G207" s="194"/>
      <c r="H207" s="136">
        <f>H204-H206</f>
        <v>1577.9240292069953</v>
      </c>
      <c r="I207" s="195" t="s">
        <v>227</v>
      </c>
      <c r="J207" s="227">
        <f>J204-J206</f>
        <v>-3115.4136548207848</v>
      </c>
    </row>
    <row r="208" spans="2:10" ht="14.25" customHeight="1">
      <c r="B208" s="170" t="s">
        <v>228</v>
      </c>
      <c r="C208" s="196">
        <f>C207/C167</f>
        <v>9.2241006240465148E-2</v>
      </c>
      <c r="D208" s="193" t="s">
        <v>229</v>
      </c>
      <c r="E208" s="196">
        <f>E207/E167</f>
        <v>-0.83267448032871061</v>
      </c>
      <c r="F208" s="193" t="s">
        <v>229</v>
      </c>
      <c r="G208" s="197"/>
      <c r="H208" s="198">
        <f>H207/H167</f>
        <v>5.7554754576497905E-2</v>
      </c>
      <c r="I208" s="195" t="s">
        <v>230</v>
      </c>
      <c r="J208" s="239">
        <f>J207/J167</f>
        <v>-0.11363466490689887</v>
      </c>
    </row>
  </sheetData>
  <autoFilter ref="B22:J66" xr:uid="{00000000-0001-0000-0C00-000000000000}"/>
  <mergeCells count="111">
    <mergeCell ref="E166:F166"/>
    <mergeCell ref="H166:I166"/>
    <mergeCell ref="B13:J13"/>
    <mergeCell ref="D160:E160"/>
    <mergeCell ref="G160:H160"/>
    <mergeCell ref="D161:E161"/>
    <mergeCell ref="G161:H161"/>
    <mergeCell ref="B162:G162"/>
    <mergeCell ref="B163:J163"/>
    <mergeCell ref="D157:E157"/>
    <mergeCell ref="G157:H157"/>
    <mergeCell ref="D158:E158"/>
    <mergeCell ref="G158:H158"/>
    <mergeCell ref="D159:E159"/>
    <mergeCell ref="G159:H159"/>
    <mergeCell ref="D154:E154"/>
    <mergeCell ref="G154:H154"/>
    <mergeCell ref="D155:E155"/>
    <mergeCell ref="G155:H155"/>
    <mergeCell ref="D156:E156"/>
    <mergeCell ref="G156:H156"/>
    <mergeCell ref="E145:F145"/>
    <mergeCell ref="H145:I145"/>
    <mergeCell ref="D152:E152"/>
    <mergeCell ref="G152:H152"/>
    <mergeCell ref="D153:E153"/>
    <mergeCell ref="G153:H153"/>
    <mergeCell ref="E141:F141"/>
    <mergeCell ref="H141:I141"/>
    <mergeCell ref="E143:F143"/>
    <mergeCell ref="H143:I143"/>
    <mergeCell ref="E144:F144"/>
    <mergeCell ref="H144:I144"/>
    <mergeCell ref="E138:F138"/>
    <mergeCell ref="H138:I138"/>
    <mergeCell ref="E139:F139"/>
    <mergeCell ref="H139:I139"/>
    <mergeCell ref="E140:F140"/>
    <mergeCell ref="H140:I140"/>
    <mergeCell ref="E135:F135"/>
    <mergeCell ref="H135:I135"/>
    <mergeCell ref="E136:F136"/>
    <mergeCell ref="H136:I136"/>
    <mergeCell ref="E137:F137"/>
    <mergeCell ref="H137:I137"/>
    <mergeCell ref="G129:J129"/>
    <mergeCell ref="G131:J131"/>
    <mergeCell ref="E133:F133"/>
    <mergeCell ref="H133:I133"/>
    <mergeCell ref="E134:F134"/>
    <mergeCell ref="H134:I134"/>
    <mergeCell ref="G123:J123"/>
    <mergeCell ref="G124:J124"/>
    <mergeCell ref="G125:J125"/>
    <mergeCell ref="G126:J126"/>
    <mergeCell ref="G127:J127"/>
    <mergeCell ref="G128:J128"/>
    <mergeCell ref="G130:J130"/>
    <mergeCell ref="G117:J117"/>
    <mergeCell ref="G118:J118"/>
    <mergeCell ref="G119:J119"/>
    <mergeCell ref="G120:J120"/>
    <mergeCell ref="G121:J121"/>
    <mergeCell ref="G122:J122"/>
    <mergeCell ref="G111:J111"/>
    <mergeCell ref="G112:J112"/>
    <mergeCell ref="G113:J113"/>
    <mergeCell ref="G114:J114"/>
    <mergeCell ref="G115:J115"/>
    <mergeCell ref="G116:J116"/>
    <mergeCell ref="G105:J105"/>
    <mergeCell ref="G106:J106"/>
    <mergeCell ref="G107:J107"/>
    <mergeCell ref="G108:J108"/>
    <mergeCell ref="G109:J109"/>
    <mergeCell ref="G110:J110"/>
    <mergeCell ref="G99:J99"/>
    <mergeCell ref="G100:J100"/>
    <mergeCell ref="G101:J101"/>
    <mergeCell ref="G102:J102"/>
    <mergeCell ref="G103:J103"/>
    <mergeCell ref="G104:J104"/>
    <mergeCell ref="G94:J94"/>
    <mergeCell ref="G95:J95"/>
    <mergeCell ref="G96:J96"/>
    <mergeCell ref="G97:J97"/>
    <mergeCell ref="G98:J98"/>
    <mergeCell ref="G87:J87"/>
    <mergeCell ref="G88:J88"/>
    <mergeCell ref="G89:J89"/>
    <mergeCell ref="G90:J90"/>
    <mergeCell ref="G91:J91"/>
    <mergeCell ref="G92:J92"/>
    <mergeCell ref="B70:C70"/>
    <mergeCell ref="B86:J86"/>
    <mergeCell ref="I6:J6"/>
    <mergeCell ref="E9:H9"/>
    <mergeCell ref="I9:J9"/>
    <mergeCell ref="B10:D10"/>
    <mergeCell ref="E10:H10"/>
    <mergeCell ref="I10:J10"/>
    <mergeCell ref="G93:J93"/>
    <mergeCell ref="A1:J1"/>
    <mergeCell ref="A2:J2"/>
    <mergeCell ref="B4:J4"/>
    <mergeCell ref="C5:H5"/>
    <mergeCell ref="I5:J5"/>
    <mergeCell ref="B12:D12"/>
    <mergeCell ref="B21:J21"/>
    <mergeCell ref="B68:J68"/>
    <mergeCell ref="B69:J69"/>
  </mergeCells>
  <phoneticPr fontId="63" type="noConversion"/>
  <printOptions horizontalCentered="1"/>
  <pageMargins left="0.74803149606299213" right="0.74803149606299213" top="0.98425196850393704" bottom="0.9842519685039370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BAE89-6B2F-488F-9B3E-DDBB10C04AA3}">
  <sheetPr>
    <tabColor theme="6"/>
  </sheetPr>
  <dimension ref="A1:G81"/>
  <sheetViews>
    <sheetView zoomScale="120" zoomScaleNormal="120" workbookViewId="0">
      <selection activeCell="H1" sqref="H1"/>
    </sheetView>
  </sheetViews>
  <sheetFormatPr defaultRowHeight="14.25"/>
  <cols>
    <col min="1" max="1" width="17" style="240" customWidth="1"/>
    <col min="2" max="2" width="41.7109375" style="240" customWidth="1"/>
    <col min="3" max="3" width="21" style="279" customWidth="1"/>
    <col min="4" max="4" width="23.28515625" style="279" customWidth="1"/>
    <col min="5" max="5" width="32.140625" style="279" customWidth="1"/>
    <col min="6" max="6" width="26.5703125" style="279" customWidth="1"/>
    <col min="7" max="7" width="22.5703125" style="279" customWidth="1"/>
    <col min="8" max="16384" width="9.140625" style="240"/>
  </cols>
  <sheetData>
    <row r="1" spans="1:7" ht="31.5" customHeight="1">
      <c r="A1" s="318" t="s">
        <v>480</v>
      </c>
      <c r="B1" s="312"/>
      <c r="C1" s="312"/>
      <c r="D1" s="312"/>
      <c r="E1" s="312"/>
      <c r="F1" s="312"/>
      <c r="G1" s="312"/>
    </row>
    <row r="2" spans="1:7" ht="42" customHeight="1">
      <c r="A2" s="318" t="s">
        <v>1</v>
      </c>
      <c r="B2" s="312"/>
      <c r="C2" s="312"/>
      <c r="D2" s="312"/>
      <c r="E2" s="312"/>
      <c r="F2" s="312"/>
      <c r="G2" s="312"/>
    </row>
    <row r="3" spans="1:7" ht="18">
      <c r="A3" s="402" t="s">
        <v>473</v>
      </c>
      <c r="B3" s="402"/>
      <c r="C3" s="402"/>
      <c r="D3" s="402"/>
      <c r="E3" s="402"/>
      <c r="F3" s="402"/>
      <c r="G3" s="402"/>
    </row>
    <row r="4" spans="1:7" ht="15">
      <c r="A4" s="241"/>
      <c r="B4" s="241"/>
      <c r="C4" s="241"/>
      <c r="D4" s="242"/>
      <c r="E4" s="242"/>
      <c r="F4" s="242"/>
      <c r="G4" s="243"/>
    </row>
    <row r="5" spans="1:7" ht="15">
      <c r="A5" s="241"/>
      <c r="B5" s="244"/>
      <c r="C5" s="245" t="s">
        <v>409</v>
      </c>
      <c r="D5" s="245" t="s">
        <v>410</v>
      </c>
      <c r="E5" s="245" t="s">
        <v>411</v>
      </c>
      <c r="F5" s="245" t="s">
        <v>412</v>
      </c>
      <c r="G5" s="246" t="s">
        <v>413</v>
      </c>
    </row>
    <row r="6" spans="1:7" ht="15">
      <c r="A6" s="247" t="s">
        <v>86</v>
      </c>
      <c r="B6" s="248" t="s">
        <v>414</v>
      </c>
      <c r="C6" s="248"/>
      <c r="D6" s="249"/>
      <c r="E6" s="249"/>
      <c r="F6" s="249"/>
      <c r="G6" s="250">
        <f>SUM(G7+G8+G9+G10+G11)</f>
        <v>113000</v>
      </c>
    </row>
    <row r="7" spans="1:7">
      <c r="A7" s="251">
        <f>G7/G$6</f>
        <v>0.30973451327433627</v>
      </c>
      <c r="B7" s="244" t="s">
        <v>415</v>
      </c>
      <c r="C7" s="252" t="s">
        <v>416</v>
      </c>
      <c r="D7" s="252" t="s">
        <v>417</v>
      </c>
      <c r="E7" s="252" t="s">
        <v>418</v>
      </c>
      <c r="F7" s="252" t="s">
        <v>419</v>
      </c>
      <c r="G7" s="253">
        <v>35000</v>
      </c>
    </row>
    <row r="8" spans="1:7">
      <c r="A8" s="251">
        <f t="shared" ref="A8:A11" si="0">G8/G$6</f>
        <v>0.22123893805309736</v>
      </c>
      <c r="B8" s="244" t="s">
        <v>420</v>
      </c>
      <c r="C8" s="252" t="s">
        <v>416</v>
      </c>
      <c r="D8" s="252" t="s">
        <v>417</v>
      </c>
      <c r="E8" s="252" t="s">
        <v>418</v>
      </c>
      <c r="F8" s="252" t="s">
        <v>419</v>
      </c>
      <c r="G8" s="253">
        <v>25000</v>
      </c>
    </row>
    <row r="9" spans="1:7">
      <c r="A9" s="251">
        <f t="shared" si="0"/>
        <v>0.35398230088495575</v>
      </c>
      <c r="B9" s="244" t="s">
        <v>421</v>
      </c>
      <c r="C9" s="252" t="s">
        <v>416</v>
      </c>
      <c r="D9" s="252" t="s">
        <v>417</v>
      </c>
      <c r="E9" s="252" t="s">
        <v>418</v>
      </c>
      <c r="F9" s="252" t="s">
        <v>419</v>
      </c>
      <c r="G9" s="253">
        <v>40000</v>
      </c>
    </row>
    <row r="10" spans="1:7">
      <c r="A10" s="251">
        <f t="shared" si="0"/>
        <v>7.0796460176991149E-2</v>
      </c>
      <c r="B10" s="244" t="s">
        <v>422</v>
      </c>
      <c r="C10" s="252" t="s">
        <v>416</v>
      </c>
      <c r="D10" s="252" t="s">
        <v>417</v>
      </c>
      <c r="E10" s="252" t="s">
        <v>418</v>
      </c>
      <c r="F10" s="252" t="s">
        <v>419</v>
      </c>
      <c r="G10" s="253">
        <v>8000</v>
      </c>
    </row>
    <row r="11" spans="1:7">
      <c r="A11" s="251">
        <f t="shared" si="0"/>
        <v>4.4247787610619468E-2</v>
      </c>
      <c r="B11" s="244" t="s">
        <v>423</v>
      </c>
      <c r="C11" s="252" t="s">
        <v>416</v>
      </c>
      <c r="D11" s="252" t="s">
        <v>417</v>
      </c>
      <c r="E11" s="252" t="s">
        <v>418</v>
      </c>
      <c r="F11" s="252" t="s">
        <v>419</v>
      </c>
      <c r="G11" s="253">
        <v>5000</v>
      </c>
    </row>
    <row r="12" spans="1:7">
      <c r="A12" s="241"/>
      <c r="B12" s="241"/>
      <c r="C12" s="241"/>
      <c r="D12" s="254"/>
      <c r="E12" s="254"/>
      <c r="F12" s="254"/>
      <c r="G12" s="255"/>
    </row>
    <row r="13" spans="1:7" ht="15">
      <c r="A13" s="256">
        <f>A14+A15+A16+A17+A18</f>
        <v>0.13371681415929204</v>
      </c>
      <c r="B13" s="257" t="s">
        <v>424</v>
      </c>
      <c r="C13" s="245" t="s">
        <v>409</v>
      </c>
      <c r="D13" s="245" t="s">
        <v>410</v>
      </c>
      <c r="E13" s="245" t="s">
        <v>411</v>
      </c>
      <c r="F13" s="245" t="s">
        <v>412</v>
      </c>
      <c r="G13" s="258">
        <f>SUM(G14:G18)</f>
        <v>15110</v>
      </c>
    </row>
    <row r="14" spans="1:7">
      <c r="A14" s="259">
        <f>G14/G$6</f>
        <v>5.348672566371681E-3</v>
      </c>
      <c r="B14" s="260" t="s">
        <v>203</v>
      </c>
      <c r="C14" s="261" t="s">
        <v>86</v>
      </c>
      <c r="D14" s="261" t="s">
        <v>86</v>
      </c>
      <c r="E14" s="261" t="s">
        <v>86</v>
      </c>
      <c r="F14" s="261" t="s">
        <v>86</v>
      </c>
      <c r="G14" s="262">
        <v>604.4</v>
      </c>
    </row>
    <row r="15" spans="1:7">
      <c r="A15" s="259">
        <f t="shared" ref="A15:A18" si="1">G15/G$6</f>
        <v>4.6800884955752213E-3</v>
      </c>
      <c r="B15" s="260" t="s">
        <v>204</v>
      </c>
      <c r="C15" s="261" t="s">
        <v>86</v>
      </c>
      <c r="D15" s="261" t="s">
        <v>86</v>
      </c>
      <c r="E15" s="261" t="s">
        <v>86</v>
      </c>
      <c r="F15" s="261" t="s">
        <v>86</v>
      </c>
      <c r="G15" s="262">
        <v>528.85</v>
      </c>
    </row>
    <row r="16" spans="1:7">
      <c r="A16" s="259">
        <f t="shared" si="1"/>
        <v>2.2196991150442481E-2</v>
      </c>
      <c r="B16" s="260" t="s">
        <v>147</v>
      </c>
      <c r="C16" s="261" t="s">
        <v>86</v>
      </c>
      <c r="D16" s="261" t="s">
        <v>86</v>
      </c>
      <c r="E16" s="261" t="s">
        <v>86</v>
      </c>
      <c r="F16" s="261" t="s">
        <v>86</v>
      </c>
      <c r="G16" s="262">
        <f>2061+447.26</f>
        <v>2508.2600000000002</v>
      </c>
    </row>
    <row r="17" spans="1:7">
      <c r="A17" s="259">
        <f t="shared" si="1"/>
        <v>5.8033097345132741E-2</v>
      </c>
      <c r="B17" s="260" t="s">
        <v>148</v>
      </c>
      <c r="C17" s="261" t="s">
        <v>86</v>
      </c>
      <c r="D17" s="261" t="s">
        <v>86</v>
      </c>
      <c r="E17" s="261" t="s">
        <v>86</v>
      </c>
      <c r="F17" s="261" t="s">
        <v>86</v>
      </c>
      <c r="G17" s="262">
        <v>6557.74</v>
      </c>
    </row>
    <row r="18" spans="1:7" ht="15">
      <c r="A18" s="259">
        <f t="shared" si="1"/>
        <v>4.3457964601769913E-2</v>
      </c>
      <c r="B18" s="260" t="s">
        <v>425</v>
      </c>
      <c r="C18" s="263" t="s">
        <v>86</v>
      </c>
      <c r="D18" s="263" t="s">
        <v>86</v>
      </c>
      <c r="E18" s="263" t="s">
        <v>86</v>
      </c>
      <c r="F18" s="263" t="s">
        <v>86</v>
      </c>
      <c r="G18" s="262">
        <v>4910.75</v>
      </c>
    </row>
    <row r="19" spans="1:7">
      <c r="A19" s="264"/>
      <c r="B19" s="241"/>
      <c r="C19" s="241"/>
      <c r="D19" s="254"/>
      <c r="E19" s="254"/>
      <c r="F19" s="254"/>
      <c r="G19" s="265"/>
    </row>
    <row r="20" spans="1:7" ht="15">
      <c r="A20" s="256">
        <v>1</v>
      </c>
      <c r="B20" s="266" t="s">
        <v>426</v>
      </c>
      <c r="C20" s="267" t="s">
        <v>86</v>
      </c>
      <c r="D20" s="267" t="s">
        <v>86</v>
      </c>
      <c r="E20" s="267" t="s">
        <v>86</v>
      </c>
      <c r="F20" s="267" t="s">
        <v>86</v>
      </c>
      <c r="G20" s="268">
        <f>G6-G13</f>
        <v>97890</v>
      </c>
    </row>
    <row r="21" spans="1:7" ht="15">
      <c r="A21" s="264"/>
      <c r="B21" s="269"/>
      <c r="C21" s="269"/>
      <c r="D21" s="242"/>
      <c r="E21" s="242"/>
      <c r="F21" s="242"/>
      <c r="G21" s="270"/>
    </row>
    <row r="22" spans="1:7" ht="15">
      <c r="A22" s="256">
        <f>SUM(A23+A24+A25+A27)</f>
        <v>0.24006537950761059</v>
      </c>
      <c r="B22" s="271" t="s">
        <v>427</v>
      </c>
      <c r="C22" s="245" t="s">
        <v>409</v>
      </c>
      <c r="D22" s="245" t="s">
        <v>410</v>
      </c>
      <c r="E22" s="245" t="s">
        <v>411</v>
      </c>
      <c r="F22" s="245" t="s">
        <v>412</v>
      </c>
      <c r="G22" s="258">
        <f>SUM(G23+G24+G25+G27+G26)</f>
        <v>62656</v>
      </c>
    </row>
    <row r="23" spans="1:7">
      <c r="A23" s="259">
        <f>G23/G$20</f>
        <v>0.12769435080192051</v>
      </c>
      <c r="B23" s="260" t="s">
        <v>428</v>
      </c>
      <c r="C23" s="261" t="s">
        <v>416</v>
      </c>
      <c r="D23" s="261" t="s">
        <v>429</v>
      </c>
      <c r="E23" s="261" t="s">
        <v>430</v>
      </c>
      <c r="F23" s="261" t="s">
        <v>431</v>
      </c>
      <c r="G23" s="262">
        <v>12500</v>
      </c>
    </row>
    <row r="24" spans="1:7">
      <c r="A24" s="259">
        <f t="shared" ref="A24:A27" si="2">G24/G$20</f>
        <v>6.9465726836244759E-2</v>
      </c>
      <c r="B24" s="260" t="s">
        <v>432</v>
      </c>
      <c r="C24" s="261" t="s">
        <v>416</v>
      </c>
      <c r="D24" s="261" t="s">
        <v>433</v>
      </c>
      <c r="E24" s="261" t="s">
        <v>430</v>
      </c>
      <c r="F24" s="261" t="s">
        <v>434</v>
      </c>
      <c r="G24" s="262">
        <v>6800</v>
      </c>
    </row>
    <row r="25" spans="1:7">
      <c r="A25" s="259">
        <f t="shared" si="2"/>
        <v>3.0646644192460926E-2</v>
      </c>
      <c r="B25" s="260" t="s">
        <v>435</v>
      </c>
      <c r="C25" s="261" t="s">
        <v>416</v>
      </c>
      <c r="D25" s="261" t="s">
        <v>433</v>
      </c>
      <c r="E25" s="261" t="s">
        <v>430</v>
      </c>
      <c r="F25" s="261" t="s">
        <v>431</v>
      </c>
      <c r="G25" s="262">
        <v>3000</v>
      </c>
    </row>
    <row r="26" spans="1:7">
      <c r="A26" s="259">
        <f t="shared" si="2"/>
        <v>0.4</v>
      </c>
      <c r="B26" s="260" t="s">
        <v>436</v>
      </c>
      <c r="C26" s="261" t="s">
        <v>437</v>
      </c>
      <c r="D26" s="261" t="s">
        <v>417</v>
      </c>
      <c r="E26" s="261" t="s">
        <v>438</v>
      </c>
      <c r="F26" s="261" t="s">
        <v>439</v>
      </c>
      <c r="G26" s="262">
        <f>G20*40%</f>
        <v>39156</v>
      </c>
    </row>
    <row r="27" spans="1:7">
      <c r="A27" s="259">
        <f t="shared" si="2"/>
        <v>1.2258657676984371E-2</v>
      </c>
      <c r="B27" s="260" t="s">
        <v>440</v>
      </c>
      <c r="C27" s="261" t="s">
        <v>416</v>
      </c>
      <c r="D27" s="261" t="s">
        <v>433</v>
      </c>
      <c r="E27" s="261" t="s">
        <v>430</v>
      </c>
      <c r="F27" s="261" t="s">
        <v>431</v>
      </c>
      <c r="G27" s="262">
        <v>1200</v>
      </c>
    </row>
    <row r="28" spans="1:7">
      <c r="A28" s="264"/>
      <c r="B28" s="241"/>
      <c r="C28" s="241"/>
      <c r="D28" s="254"/>
      <c r="E28" s="254"/>
      <c r="F28" s="254"/>
      <c r="G28" s="272"/>
    </row>
    <row r="29" spans="1:7" ht="15">
      <c r="A29" s="256">
        <f>A20-A22</f>
        <v>0.75993462049238936</v>
      </c>
      <c r="B29" s="266" t="s">
        <v>441</v>
      </c>
      <c r="C29" s="267" t="s">
        <v>86</v>
      </c>
      <c r="D29" s="267" t="s">
        <v>86</v>
      </c>
      <c r="E29" s="267" t="s">
        <v>86</v>
      </c>
      <c r="F29" s="267" t="s">
        <v>86</v>
      </c>
      <c r="G29" s="273">
        <f>G20-G22</f>
        <v>35234</v>
      </c>
    </row>
    <row r="30" spans="1:7" ht="15">
      <c r="A30" s="259"/>
      <c r="B30" s="266" t="s">
        <v>442</v>
      </c>
      <c r="C30" s="267" t="s">
        <v>86</v>
      </c>
      <c r="D30" s="267" t="s">
        <v>86</v>
      </c>
      <c r="E30" s="267" t="s">
        <v>86</v>
      </c>
      <c r="F30" s="267" t="s">
        <v>86</v>
      </c>
      <c r="G30" s="273"/>
    </row>
    <row r="31" spans="1:7" ht="15">
      <c r="A31" s="264"/>
      <c r="B31" s="269"/>
      <c r="C31" s="269"/>
      <c r="D31" s="242"/>
      <c r="E31" s="242"/>
      <c r="F31" s="242"/>
      <c r="G31" s="243"/>
    </row>
    <row r="32" spans="1:7" ht="15">
      <c r="A32" s="256">
        <f>SUM(A33:A41)</f>
        <v>0.47674532638676065</v>
      </c>
      <c r="B32" s="271" t="s">
        <v>443</v>
      </c>
      <c r="C32" s="245" t="s">
        <v>409</v>
      </c>
      <c r="D32" s="245" t="s">
        <v>410</v>
      </c>
      <c r="E32" s="245" t="s">
        <v>411</v>
      </c>
      <c r="F32" s="245" t="s">
        <v>412</v>
      </c>
      <c r="G32" s="258">
        <f>SUM(G33+G34+G35+G36+G37+G38+G39+G40+G41)</f>
        <v>46668.6</v>
      </c>
    </row>
    <row r="33" spans="1:7">
      <c r="A33" s="259">
        <f>G33/G$20</f>
        <v>5.1077740320768207E-2</v>
      </c>
      <c r="B33" s="260" t="s">
        <v>444</v>
      </c>
      <c r="C33" s="261" t="s">
        <v>445</v>
      </c>
      <c r="D33" s="261" t="s">
        <v>446</v>
      </c>
      <c r="E33" s="261" t="s">
        <v>447</v>
      </c>
      <c r="F33" s="261" t="s">
        <v>439</v>
      </c>
      <c r="G33" s="262">
        <v>5000</v>
      </c>
    </row>
    <row r="34" spans="1:7">
      <c r="A34" s="259">
        <f t="shared" ref="A34:A40" si="3">G34/G$20</f>
        <v>7.6616610481152316E-3</v>
      </c>
      <c r="B34" s="260" t="s">
        <v>448</v>
      </c>
      <c r="C34" s="261" t="s">
        <v>416</v>
      </c>
      <c r="D34" s="261" t="s">
        <v>429</v>
      </c>
      <c r="E34" s="261" t="s">
        <v>447</v>
      </c>
      <c r="F34" s="261" t="str">
        <f t="shared" ref="F34:F41" si="4">F33</f>
        <v>30 dias</v>
      </c>
      <c r="G34" s="262">
        <v>750</v>
      </c>
    </row>
    <row r="35" spans="1:7">
      <c r="A35" s="259">
        <f t="shared" si="3"/>
        <v>2.4517315353968739E-3</v>
      </c>
      <c r="B35" s="260" t="s">
        <v>449</v>
      </c>
      <c r="C35" s="261" t="s">
        <v>416</v>
      </c>
      <c r="D35" s="261" t="s">
        <v>433</v>
      </c>
      <c r="E35" s="261" t="s">
        <v>447</v>
      </c>
      <c r="F35" s="261" t="str">
        <f t="shared" si="4"/>
        <v>30 dias</v>
      </c>
      <c r="G35" s="262">
        <v>240</v>
      </c>
    </row>
    <row r="36" spans="1:7">
      <c r="A36" s="259">
        <f t="shared" si="3"/>
        <v>2.6362243334354888E-2</v>
      </c>
      <c r="B36" s="260" t="s">
        <v>450</v>
      </c>
      <c r="C36" s="261" t="s">
        <v>416</v>
      </c>
      <c r="D36" s="261" t="s">
        <v>433</v>
      </c>
      <c r="E36" s="261" t="s">
        <v>447</v>
      </c>
      <c r="F36" s="261" t="str">
        <f t="shared" si="4"/>
        <v>30 dias</v>
      </c>
      <c r="G36" s="262">
        <f>1518*1.7</f>
        <v>2580.6</v>
      </c>
    </row>
    <row r="37" spans="1:7">
      <c r="A37" s="259">
        <f t="shared" si="3"/>
        <v>1.5507201961385228E-2</v>
      </c>
      <c r="B37" s="260" t="s">
        <v>451</v>
      </c>
      <c r="C37" s="261" t="s">
        <v>437</v>
      </c>
      <c r="D37" s="261" t="s">
        <v>452</v>
      </c>
      <c r="E37" s="261" t="s">
        <v>438</v>
      </c>
      <c r="F37" s="261" t="str">
        <f t="shared" si="4"/>
        <v>30 dias</v>
      </c>
      <c r="G37" s="262">
        <v>1518</v>
      </c>
    </row>
    <row r="38" spans="1:7">
      <c r="A38" s="259">
        <f t="shared" si="3"/>
        <v>5.1077740320768211E-3</v>
      </c>
      <c r="B38" s="260" t="s">
        <v>453</v>
      </c>
      <c r="C38" s="261" t="s">
        <v>454</v>
      </c>
      <c r="D38" s="261" t="s">
        <v>433</v>
      </c>
      <c r="E38" s="261" t="s">
        <v>447</v>
      </c>
      <c r="F38" s="261" t="str">
        <f t="shared" si="4"/>
        <v>30 dias</v>
      </c>
      <c r="G38" s="262">
        <v>500</v>
      </c>
    </row>
    <row r="39" spans="1:7">
      <c r="A39" s="259">
        <f t="shared" si="3"/>
        <v>1.736643170906119E-2</v>
      </c>
      <c r="B39" s="260" t="s">
        <v>455</v>
      </c>
      <c r="C39" s="261" t="s">
        <v>445</v>
      </c>
      <c r="D39" s="261" t="s">
        <v>433</v>
      </c>
      <c r="E39" s="261" t="s">
        <v>447</v>
      </c>
      <c r="F39" s="261" t="str">
        <f t="shared" si="4"/>
        <v>30 dias</v>
      </c>
      <c r="G39" s="262">
        <v>1700</v>
      </c>
    </row>
    <row r="40" spans="1:7">
      <c r="A40" s="259">
        <f t="shared" si="3"/>
        <v>0.34630707937480848</v>
      </c>
      <c r="B40" s="260" t="s">
        <v>456</v>
      </c>
      <c r="C40" s="261" t="s">
        <v>86</v>
      </c>
      <c r="D40" s="261" t="s">
        <v>452</v>
      </c>
      <c r="E40" s="261" t="s">
        <v>438</v>
      </c>
      <c r="F40" s="261" t="str">
        <f t="shared" si="4"/>
        <v>30 dias</v>
      </c>
      <c r="G40" s="262">
        <f>SUM(G6*30%)</f>
        <v>33900</v>
      </c>
    </row>
    <row r="41" spans="1:7">
      <c r="A41" s="259">
        <f>G41/G$20</f>
        <v>4.9034630707937479E-3</v>
      </c>
      <c r="B41" s="260" t="s">
        <v>457</v>
      </c>
      <c r="C41" s="261" t="s">
        <v>86</v>
      </c>
      <c r="D41" s="261" t="s">
        <v>86</v>
      </c>
      <c r="E41" s="261" t="s">
        <v>438</v>
      </c>
      <c r="F41" s="261" t="str">
        <f t="shared" si="4"/>
        <v>30 dias</v>
      </c>
      <c r="G41" s="262">
        <v>480</v>
      </c>
    </row>
    <row r="42" spans="1:7">
      <c r="A42" s="241"/>
      <c r="B42" s="241"/>
      <c r="C42" s="241"/>
      <c r="D42" s="241"/>
      <c r="E42" s="241"/>
      <c r="F42" s="241"/>
      <c r="G42" s="274"/>
    </row>
    <row r="43" spans="1:7" ht="15">
      <c r="A43" s="247">
        <f>A29-A32</f>
        <v>0.28318929410562871</v>
      </c>
      <c r="B43" s="266" t="s">
        <v>458</v>
      </c>
      <c r="C43" s="267" t="s">
        <v>86</v>
      </c>
      <c r="D43" s="267" t="s">
        <v>86</v>
      </c>
      <c r="E43" s="267" t="s">
        <v>86</v>
      </c>
      <c r="F43" s="267" t="s">
        <v>86</v>
      </c>
      <c r="G43" s="275">
        <f>G29-G32</f>
        <v>-11434.599999999999</v>
      </c>
    </row>
    <row r="44" spans="1:7" ht="15">
      <c r="A44" s="247">
        <f>A43-A13</f>
        <v>0.14947247994633667</v>
      </c>
      <c r="B44" s="266" t="s">
        <v>458</v>
      </c>
      <c r="C44" s="267" t="s">
        <v>86</v>
      </c>
      <c r="D44" s="267" t="s">
        <v>86</v>
      </c>
      <c r="E44" s="267" t="s">
        <v>86</v>
      </c>
      <c r="F44" s="267" t="s">
        <v>86</v>
      </c>
      <c r="G44" s="275">
        <v>0</v>
      </c>
    </row>
    <row r="45" spans="1:7" ht="15">
      <c r="A45" s="407"/>
      <c r="B45" s="407"/>
      <c r="C45" s="407"/>
      <c r="D45" s="407"/>
      <c r="E45" s="407"/>
      <c r="F45" s="407"/>
      <c r="G45" s="407"/>
    </row>
    <row r="46" spans="1:7">
      <c r="A46" s="241"/>
      <c r="B46" s="241"/>
      <c r="C46" s="241"/>
      <c r="D46" s="241"/>
      <c r="E46" s="241"/>
      <c r="F46" s="241"/>
      <c r="G46" s="274"/>
    </row>
    <row r="47" spans="1:7" ht="15.75">
      <c r="A47" s="395" t="s">
        <v>218</v>
      </c>
      <c r="B47" s="395"/>
      <c r="C47" s="395"/>
      <c r="D47" s="395"/>
      <c r="E47" s="395"/>
      <c r="F47" s="395"/>
      <c r="G47" s="395"/>
    </row>
    <row r="48" spans="1:7" ht="15.75">
      <c r="A48" s="406" t="s">
        <v>475</v>
      </c>
      <c r="B48" s="406"/>
      <c r="C48" s="406"/>
      <c r="D48" s="280"/>
      <c r="E48" s="406" t="s">
        <v>476</v>
      </c>
      <c r="F48" s="406"/>
      <c r="G48" s="406"/>
    </row>
    <row r="49" spans="1:7" ht="15">
      <c r="A49" s="276" t="s">
        <v>2</v>
      </c>
      <c r="B49" s="277" t="s">
        <v>414</v>
      </c>
      <c r="C49" s="278">
        <f>G6</f>
        <v>113000</v>
      </c>
      <c r="E49" s="276" t="s">
        <v>2</v>
      </c>
      <c r="F49" s="277" t="s">
        <v>414</v>
      </c>
      <c r="G49" s="278">
        <f>C49</f>
        <v>113000</v>
      </c>
    </row>
    <row r="50" spans="1:7">
      <c r="A50" s="279" t="s">
        <v>7</v>
      </c>
      <c r="B50" s="240" t="s">
        <v>203</v>
      </c>
      <c r="C50" s="278">
        <f>G14</f>
        <v>604.4</v>
      </c>
      <c r="E50" s="279" t="s">
        <v>7</v>
      </c>
      <c r="F50" s="240" t="s">
        <v>203</v>
      </c>
      <c r="G50" s="278">
        <f>C50</f>
        <v>604.4</v>
      </c>
    </row>
    <row r="51" spans="1:7">
      <c r="A51" s="279" t="s">
        <v>7</v>
      </c>
      <c r="B51" s="240" t="s">
        <v>204</v>
      </c>
      <c r="C51" s="278">
        <f>G15</f>
        <v>528.85</v>
      </c>
      <c r="E51" s="279" t="s">
        <v>7</v>
      </c>
      <c r="F51" s="240" t="s">
        <v>204</v>
      </c>
      <c r="G51" s="278">
        <f>C51</f>
        <v>528.85</v>
      </c>
    </row>
    <row r="52" spans="1:7">
      <c r="A52" s="279" t="s">
        <v>7</v>
      </c>
      <c r="B52" s="240" t="s">
        <v>459</v>
      </c>
      <c r="C52" s="278">
        <f>G16</f>
        <v>2508.2600000000002</v>
      </c>
      <c r="E52" s="279" t="s">
        <v>7</v>
      </c>
      <c r="F52" s="240" t="s">
        <v>459</v>
      </c>
      <c r="G52" s="278">
        <v>0</v>
      </c>
    </row>
    <row r="53" spans="1:7">
      <c r="A53" s="279" t="s">
        <v>7</v>
      </c>
      <c r="B53" s="240" t="s">
        <v>37</v>
      </c>
      <c r="C53" s="278">
        <v>0</v>
      </c>
      <c r="E53" s="279" t="s">
        <v>7</v>
      </c>
      <c r="F53" s="240" t="s">
        <v>37</v>
      </c>
      <c r="G53" s="278">
        <v>0</v>
      </c>
    </row>
    <row r="54" spans="1:7">
      <c r="A54" s="279" t="s">
        <v>7</v>
      </c>
      <c r="B54" s="240" t="s">
        <v>38</v>
      </c>
      <c r="C54" s="278">
        <f>G17</f>
        <v>6557.74</v>
      </c>
      <c r="E54" s="279" t="s">
        <v>7</v>
      </c>
      <c r="F54" s="240" t="s">
        <v>38</v>
      </c>
      <c r="G54" s="278">
        <f>C54</f>
        <v>6557.74</v>
      </c>
    </row>
    <row r="55" spans="1:7">
      <c r="A55" s="279" t="s">
        <v>7</v>
      </c>
      <c r="B55" s="240" t="s">
        <v>460</v>
      </c>
      <c r="C55" s="278">
        <f>G18</f>
        <v>4910.75</v>
      </c>
      <c r="E55" s="279" t="s">
        <v>7</v>
      </c>
      <c r="F55" s="240" t="s">
        <v>460</v>
      </c>
      <c r="G55" s="278">
        <f>C55</f>
        <v>4910.75</v>
      </c>
    </row>
    <row r="56" spans="1:7" ht="15">
      <c r="A56" s="281" t="s">
        <v>5</v>
      </c>
      <c r="B56" s="282" t="s">
        <v>461</v>
      </c>
      <c r="C56" s="283">
        <f>SUM(C49-C50-C51-C52-C53-C54-C55)</f>
        <v>97890</v>
      </c>
      <c r="D56" s="284"/>
      <c r="E56" s="285" t="s">
        <v>5</v>
      </c>
      <c r="F56" s="282" t="s">
        <v>461</v>
      </c>
      <c r="G56" s="286">
        <f>G49-G50-G51-G52-G53-G54-G55</f>
        <v>100398.26</v>
      </c>
    </row>
    <row r="57" spans="1:7" ht="15">
      <c r="A57" s="287" t="s">
        <v>7</v>
      </c>
      <c r="B57" s="288" t="s">
        <v>462</v>
      </c>
      <c r="C57" s="289"/>
      <c r="D57" s="290" t="s">
        <v>463</v>
      </c>
      <c r="E57" s="290" t="s">
        <v>464</v>
      </c>
      <c r="F57" s="290" t="s">
        <v>465</v>
      </c>
      <c r="G57" s="291" t="s">
        <v>466</v>
      </c>
    </row>
    <row r="58" spans="1:7" ht="15">
      <c r="A58" s="292" t="s">
        <v>7</v>
      </c>
      <c r="B58" s="293" t="s">
        <v>467</v>
      </c>
      <c r="C58" s="294">
        <f>G23</f>
        <v>12500</v>
      </c>
      <c r="D58" s="292" t="s">
        <v>86</v>
      </c>
      <c r="E58" s="292" t="s">
        <v>86</v>
      </c>
      <c r="F58" s="292" t="s">
        <v>86</v>
      </c>
      <c r="G58" s="292" t="s">
        <v>86</v>
      </c>
    </row>
    <row r="59" spans="1:7">
      <c r="A59" s="295" t="s">
        <v>233</v>
      </c>
      <c r="B59" s="296" t="s">
        <v>468</v>
      </c>
      <c r="C59" s="295"/>
      <c r="D59" s="295" t="s">
        <v>469</v>
      </c>
      <c r="E59" s="403">
        <f>G23*8.5%</f>
        <v>1062.5</v>
      </c>
      <c r="F59" s="403">
        <f>E59/12</f>
        <v>88.541666666666671</v>
      </c>
      <c r="G59" s="403">
        <f>G23-E59</f>
        <v>11437.5</v>
      </c>
    </row>
    <row r="60" spans="1:7">
      <c r="A60" s="295" t="s">
        <v>233</v>
      </c>
      <c r="B60" s="296" t="s">
        <v>470</v>
      </c>
      <c r="C60" s="295"/>
      <c r="D60" s="295" t="s">
        <v>469</v>
      </c>
      <c r="E60" s="403"/>
      <c r="F60" s="403"/>
      <c r="G60" s="403"/>
    </row>
    <row r="61" spans="1:7">
      <c r="A61" s="295" t="s">
        <v>233</v>
      </c>
      <c r="B61" s="296" t="s">
        <v>471</v>
      </c>
      <c r="C61" s="295"/>
      <c r="D61" s="295" t="s">
        <v>469</v>
      </c>
      <c r="E61" s="403"/>
      <c r="F61" s="403"/>
      <c r="G61" s="403"/>
    </row>
    <row r="62" spans="1:7" ht="15" thickBot="1">
      <c r="A62" s="298" t="s">
        <v>233</v>
      </c>
      <c r="B62" s="299" t="s">
        <v>472</v>
      </c>
      <c r="C62" s="298"/>
      <c r="D62" s="298" t="s">
        <v>469</v>
      </c>
      <c r="E62" s="404"/>
      <c r="F62" s="404"/>
      <c r="G62" s="404"/>
    </row>
    <row r="63" spans="1:7" ht="15.75" thickTop="1">
      <c r="A63" s="276" t="s">
        <v>7</v>
      </c>
      <c r="B63" s="269" t="s">
        <v>432</v>
      </c>
      <c r="C63" s="278">
        <f>G24</f>
        <v>6800</v>
      </c>
      <c r="D63" s="279" t="s">
        <v>469</v>
      </c>
      <c r="E63" s="278">
        <f>G24*'[1]TABELA SN - COMERCIO'!D23</f>
        <v>41.697599999999994</v>
      </c>
      <c r="F63" s="278">
        <f>E63/4</f>
        <v>10.424399999999999</v>
      </c>
      <c r="G63" s="278">
        <f>G24-E63</f>
        <v>6758.3023999999996</v>
      </c>
    </row>
    <row r="64" spans="1:7" ht="15">
      <c r="A64" s="276" t="s">
        <v>7</v>
      </c>
      <c r="B64" s="269" t="s">
        <v>435</v>
      </c>
      <c r="C64" s="278">
        <f>G25</f>
        <v>3000</v>
      </c>
      <c r="D64" s="279" t="s">
        <v>469</v>
      </c>
      <c r="E64" s="278">
        <f>G25*'[1]TABELA SN - COMERCIO'!D23</f>
        <v>18.395999999999997</v>
      </c>
      <c r="F64" s="278">
        <f>E64/12</f>
        <v>1.5329999999999997</v>
      </c>
      <c r="G64" s="278">
        <f>G25-E64</f>
        <v>2981.6039999999998</v>
      </c>
    </row>
    <row r="65" spans="1:7" ht="15">
      <c r="A65" s="276" t="s">
        <v>7</v>
      </c>
      <c r="B65" s="269" t="s">
        <v>436</v>
      </c>
      <c r="C65" s="278">
        <f>G26</f>
        <v>39156</v>
      </c>
      <c r="D65" s="279" t="s">
        <v>474</v>
      </c>
      <c r="E65" s="278">
        <v>0</v>
      </c>
      <c r="F65" s="278">
        <v>0</v>
      </c>
      <c r="G65" s="278">
        <f>G26-E65</f>
        <v>39156</v>
      </c>
    </row>
    <row r="66" spans="1:7" ht="15">
      <c r="A66" s="300" t="s">
        <v>7</v>
      </c>
      <c r="B66" s="301" t="s">
        <v>440</v>
      </c>
      <c r="C66" s="297">
        <f>G27</f>
        <v>1200</v>
      </c>
      <c r="D66" s="295" t="s">
        <v>469</v>
      </c>
      <c r="E66" s="295"/>
      <c r="F66" s="295"/>
      <c r="G66" s="295"/>
    </row>
    <row r="67" spans="1:7">
      <c r="A67" s="295" t="s">
        <v>233</v>
      </c>
      <c r="B67" s="302">
        <v>84192000</v>
      </c>
      <c r="C67" s="295"/>
      <c r="D67" s="295" t="s">
        <v>469</v>
      </c>
      <c r="E67" s="403">
        <f>G27*'[1]TABELA SN - COMERCIO'!D23</f>
        <v>7.3583999999999996</v>
      </c>
      <c r="F67" s="403">
        <f>E67/12</f>
        <v>0.61319999999999997</v>
      </c>
      <c r="G67" s="403">
        <f>G27-F67</f>
        <v>1199.3868</v>
      </c>
    </row>
    <row r="68" spans="1:7" ht="15" thickBot="1">
      <c r="A68" s="298" t="s">
        <v>233</v>
      </c>
      <c r="B68" s="303">
        <v>48195000</v>
      </c>
      <c r="C68" s="298"/>
      <c r="D68" s="298" t="s">
        <v>469</v>
      </c>
      <c r="E68" s="404"/>
      <c r="F68" s="405"/>
      <c r="G68" s="405"/>
    </row>
    <row r="69" spans="1:7" ht="16.5" thickTop="1" thickBot="1">
      <c r="A69" s="304" t="s">
        <v>7</v>
      </c>
      <c r="B69" s="305" t="s">
        <v>443</v>
      </c>
      <c r="C69" s="310">
        <f>SUM(C70:C78)</f>
        <v>12768.6</v>
      </c>
      <c r="D69" s="304"/>
      <c r="E69" s="304"/>
      <c r="F69" s="304"/>
      <c r="G69" s="310">
        <f>SUM(G70:G78)</f>
        <v>11155.935492051998</v>
      </c>
    </row>
    <row r="70" spans="1:7" ht="15" thickTop="1">
      <c r="A70" s="279" t="s">
        <v>7</v>
      </c>
      <c r="B70" s="241" t="s">
        <v>444</v>
      </c>
      <c r="C70" s="278">
        <f t="shared" ref="C70:C78" si="5">G33</f>
        <v>5000</v>
      </c>
      <c r="D70" s="279" t="s">
        <v>469</v>
      </c>
      <c r="E70" s="278">
        <f>G33*28%</f>
        <v>1400.0000000000002</v>
      </c>
      <c r="F70" s="278">
        <f>E70</f>
        <v>1400.0000000000002</v>
      </c>
      <c r="G70" s="278">
        <f t="shared" ref="G70:G78" si="6">G33-E70</f>
        <v>3600</v>
      </c>
    </row>
    <row r="71" spans="1:7">
      <c r="A71" s="279" t="s">
        <v>7</v>
      </c>
      <c r="B71" s="241" t="s">
        <v>448</v>
      </c>
      <c r="C71" s="278">
        <f t="shared" si="5"/>
        <v>750</v>
      </c>
      <c r="D71" s="279" t="s">
        <v>469</v>
      </c>
      <c r="E71" s="278">
        <f t="shared" ref="E71" si="7">G34*28%</f>
        <v>210.00000000000003</v>
      </c>
      <c r="F71" s="278">
        <f t="shared" ref="F71:F78" si="8">E71</f>
        <v>210.00000000000003</v>
      </c>
      <c r="G71" s="278">
        <f t="shared" si="6"/>
        <v>540</v>
      </c>
    </row>
    <row r="72" spans="1:7">
      <c r="A72" s="279" t="s">
        <v>7</v>
      </c>
      <c r="B72" s="241" t="s">
        <v>449</v>
      </c>
      <c r="C72" s="278">
        <f t="shared" si="5"/>
        <v>240</v>
      </c>
      <c r="D72" s="279" t="s">
        <v>469</v>
      </c>
      <c r="E72" s="278">
        <f>G35*'[1]TABELA SN - SERVIÇO'!D23</f>
        <v>2.2219199999999999</v>
      </c>
      <c r="F72" s="278">
        <f t="shared" si="8"/>
        <v>2.2219199999999999</v>
      </c>
      <c r="G72" s="278">
        <f t="shared" si="6"/>
        <v>237.77807999999999</v>
      </c>
    </row>
    <row r="73" spans="1:7">
      <c r="A73" s="279" t="s">
        <v>7</v>
      </c>
      <c r="B73" s="241" t="s">
        <v>450</v>
      </c>
      <c r="C73" s="278">
        <f t="shared" si="5"/>
        <v>2580.6</v>
      </c>
      <c r="D73" s="279" t="s">
        <v>469</v>
      </c>
      <c r="E73" s="278">
        <f>G36*'[1]TABELA SN - SERVIÇO'!D23%</f>
        <v>0.23891194799999996</v>
      </c>
      <c r="F73" s="278">
        <f t="shared" si="8"/>
        <v>0.23891194799999996</v>
      </c>
      <c r="G73" s="278">
        <f t="shared" si="6"/>
        <v>2580.361088052</v>
      </c>
    </row>
    <row r="74" spans="1:7">
      <c r="A74" s="279" t="s">
        <v>7</v>
      </c>
      <c r="B74" s="241" t="s">
        <v>451</v>
      </c>
      <c r="C74" s="278">
        <f t="shared" si="5"/>
        <v>1518</v>
      </c>
      <c r="D74" s="279" t="s">
        <v>474</v>
      </c>
      <c r="E74" s="278">
        <f>G37*0%</f>
        <v>0</v>
      </c>
      <c r="F74" s="278">
        <f t="shared" si="8"/>
        <v>0</v>
      </c>
      <c r="G74" s="278">
        <f t="shared" si="6"/>
        <v>1518</v>
      </c>
    </row>
    <row r="75" spans="1:7">
      <c r="A75" s="279" t="s">
        <v>7</v>
      </c>
      <c r="B75" s="241" t="s">
        <v>453</v>
      </c>
      <c r="C75" s="278">
        <f t="shared" si="5"/>
        <v>500</v>
      </c>
      <c r="D75" s="279" t="s">
        <v>469</v>
      </c>
      <c r="E75" s="278">
        <f>G38*'[1]TABELA SN - SERVIÇO'!D23%</f>
        <v>4.6289999999999991E-2</v>
      </c>
      <c r="F75" s="278">
        <f t="shared" si="8"/>
        <v>4.6289999999999991E-2</v>
      </c>
      <c r="G75" s="278">
        <f t="shared" si="6"/>
        <v>499.95371</v>
      </c>
    </row>
    <row r="76" spans="1:7">
      <c r="A76" s="279" t="s">
        <v>7</v>
      </c>
      <c r="B76" s="241" t="s">
        <v>455</v>
      </c>
      <c r="C76" s="278">
        <f t="shared" si="5"/>
        <v>1700</v>
      </c>
      <c r="D76" s="279" t="s">
        <v>469</v>
      </c>
      <c r="E76" s="278">
        <f>G39*'[1]TABELA SN - SERVIÇO'!D23%</f>
        <v>0.15738599999999997</v>
      </c>
      <c r="F76" s="278">
        <f t="shared" si="8"/>
        <v>0.15738599999999997</v>
      </c>
      <c r="G76" s="278">
        <f t="shared" si="6"/>
        <v>1699.8426139999999</v>
      </c>
    </row>
    <row r="77" spans="1:7">
      <c r="A77" s="279" t="s">
        <v>7</v>
      </c>
      <c r="B77" s="241" t="s">
        <v>456</v>
      </c>
      <c r="C77" s="278">
        <v>0</v>
      </c>
      <c r="D77" s="279" t="s">
        <v>86</v>
      </c>
      <c r="E77" s="278">
        <v>0</v>
      </c>
      <c r="F77" s="278">
        <f t="shared" si="8"/>
        <v>0</v>
      </c>
      <c r="G77" s="278">
        <v>0</v>
      </c>
    </row>
    <row r="78" spans="1:7">
      <c r="A78" s="279" t="s">
        <v>7</v>
      </c>
      <c r="B78" s="241" t="s">
        <v>457</v>
      </c>
      <c r="C78" s="278">
        <f t="shared" si="5"/>
        <v>480</v>
      </c>
      <c r="D78" s="279" t="s">
        <v>86</v>
      </c>
      <c r="E78" s="278">
        <v>0</v>
      </c>
      <c r="F78" s="278">
        <f t="shared" si="8"/>
        <v>0</v>
      </c>
      <c r="G78" s="278">
        <f t="shared" si="6"/>
        <v>480</v>
      </c>
    </row>
    <row r="79" spans="1:7">
      <c r="A79" s="279"/>
    </row>
    <row r="80" spans="1:7" ht="15">
      <c r="A80" s="306"/>
      <c r="B80" s="307" t="s">
        <v>458</v>
      </c>
      <c r="C80" s="308">
        <f>SUM(C56-C58-C63-C64-C65-C66-C70-C71-C72-C73-C74-C75-C76-C77-C78)</f>
        <v>22465.4</v>
      </c>
      <c r="D80" s="309" t="s">
        <v>86</v>
      </c>
      <c r="E80" s="308" t="s">
        <v>86</v>
      </c>
      <c r="F80" s="308" t="s">
        <v>86</v>
      </c>
      <c r="G80" s="308">
        <f>SUM(G56-G59-G63-G64-G65-G67-G69)</f>
        <v>27709.531307947989</v>
      </c>
    </row>
    <row r="81" spans="7:7" ht="15">
      <c r="G81" s="276" t="s">
        <v>477</v>
      </c>
    </row>
  </sheetData>
  <mergeCells count="13">
    <mergeCell ref="A3:G3"/>
    <mergeCell ref="A1:G1"/>
    <mergeCell ref="A2:G2"/>
    <mergeCell ref="E67:E68"/>
    <mergeCell ref="F67:F68"/>
    <mergeCell ref="G67:G68"/>
    <mergeCell ref="A47:G47"/>
    <mergeCell ref="A48:C48"/>
    <mergeCell ref="E48:G48"/>
    <mergeCell ref="A45:G45"/>
    <mergeCell ref="E59:E62"/>
    <mergeCell ref="F59:F62"/>
    <mergeCell ref="G59:G6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QUESTÃO NORTEADORA</vt:lpstr>
      <vt:lpstr>PILARES</vt:lpstr>
      <vt:lpstr>MÉTODOS</vt:lpstr>
      <vt:lpstr>COMPARATIVO ANEXOS</vt:lpstr>
      <vt:lpstr>ANEXO I - SN</vt:lpstr>
      <vt:lpstr>ANEXO II - SN</vt:lpstr>
      <vt:lpstr>ANEXO III - SN</vt:lpstr>
      <vt:lpstr>ANEXO IV - SN</vt:lpstr>
      <vt:lpstr>ANEXO V - SN</vt:lpstr>
      <vt:lpstr>CASO PRÁTICO 01 - ALÍQ. ZERO</vt:lpstr>
      <vt:lpstr>CASO PRÁTICO 02 - MONOFASIA</vt:lpstr>
      <vt:lpstr>CASO PRÁTICO 03 - REDUÇÃO 60%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Tiago Emerson</cp:lastModifiedBy>
  <dcterms:created xsi:type="dcterms:W3CDTF">2026-03-25T16:16:04Z</dcterms:created>
  <dcterms:modified xsi:type="dcterms:W3CDTF">2026-08-27T03:37:32Z</dcterms:modified>
</cp:coreProperties>
</file>